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hard\Documents\Heizanlageninspektionen\Kurs Feldbach\"/>
    </mc:Choice>
  </mc:AlternateContent>
  <bookViews>
    <workbookView xWindow="480" yWindow="75" windowWidth="10380" windowHeight="6795" activeTab="2"/>
  </bookViews>
  <sheets>
    <sheet name="Heizlast" sheetId="1" r:id="rId1"/>
    <sheet name="U-Werte" sheetId="4" r:id="rId2"/>
    <sheet name="U-Wert-Formular" sheetId="3" r:id="rId3"/>
  </sheets>
  <calcPr calcId="152511"/>
</workbook>
</file>

<file path=xl/calcChain.xml><?xml version="1.0" encoding="utf-8"?>
<calcChain xmlns="http://schemas.openxmlformats.org/spreadsheetml/2006/main">
  <c r="G26" i="3" l="1"/>
  <c r="G17" i="3" l="1"/>
  <c r="F17" i="3"/>
  <c r="G16" i="3"/>
  <c r="F16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E57" i="4"/>
  <c r="E56" i="4"/>
  <c r="E54" i="4"/>
  <c r="E47" i="4"/>
  <c r="E46" i="4"/>
  <c r="E45" i="4"/>
  <c r="E37" i="4"/>
  <c r="E36" i="4"/>
  <c r="E34" i="4"/>
  <c r="E27" i="4"/>
  <c r="E26" i="4"/>
  <c r="E25" i="4"/>
  <c r="E17" i="4"/>
  <c r="E16" i="4"/>
  <c r="E14" i="4"/>
  <c r="E8" i="4"/>
  <c r="E7" i="4"/>
  <c r="E6" i="4"/>
  <c r="E5" i="4"/>
  <c r="H52" i="1"/>
  <c r="F52" i="1"/>
  <c r="H50" i="1"/>
  <c r="F50" i="1"/>
  <c r="H44" i="1"/>
  <c r="F44" i="1"/>
  <c r="H42" i="1"/>
  <c r="F42" i="1"/>
  <c r="H41" i="1"/>
  <c r="F41" i="1"/>
  <c r="H40" i="1"/>
  <c r="F40" i="1"/>
  <c r="H39" i="1"/>
  <c r="F39" i="1"/>
  <c r="H38" i="1"/>
  <c r="F38" i="1"/>
  <c r="H37" i="1"/>
  <c r="F37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E19" i="1"/>
</calcChain>
</file>

<file path=xl/sharedStrings.xml><?xml version="1.0" encoding="utf-8"?>
<sst xmlns="http://schemas.openxmlformats.org/spreadsheetml/2006/main" count="166" uniqueCount="128">
  <si>
    <t>Objektbeschreibung und Klimadaten</t>
  </si>
  <si>
    <t>Objekt:</t>
  </si>
  <si>
    <t>Standort:</t>
  </si>
  <si>
    <t>Windlage des Gebäudes:</t>
  </si>
  <si>
    <t>Bauherr:</t>
  </si>
  <si>
    <t>Seehöhe:</t>
  </si>
  <si>
    <t>Grundrißtyp:</t>
  </si>
  <si>
    <t xml:space="preserve">Brutto-Rauminhalt der beheizten Gebäudeteile: </t>
  </si>
  <si>
    <t>V =</t>
  </si>
  <si>
    <t>m³</t>
  </si>
  <si>
    <t>Berechnungs-Raumtemperatur</t>
  </si>
  <si>
    <r>
      <t>t</t>
    </r>
    <r>
      <rPr>
        <vertAlign val="subscript"/>
        <sz val="10"/>
        <rFont val="Arial"/>
        <family val="2"/>
      </rPr>
      <t>i</t>
    </r>
    <r>
      <rPr>
        <sz val="10"/>
        <rFont val="Arial"/>
      </rPr>
      <t xml:space="preserve"> = </t>
    </r>
  </si>
  <si>
    <t>°C</t>
  </si>
  <si>
    <t>Norm-Außentemperatur</t>
  </si>
  <si>
    <r>
      <t>t</t>
    </r>
    <r>
      <rPr>
        <vertAlign val="subscript"/>
        <sz val="10"/>
        <rFont val="Arial"/>
        <family val="2"/>
      </rPr>
      <t>ne</t>
    </r>
    <r>
      <rPr>
        <sz val="10"/>
        <rFont val="Arial"/>
      </rPr>
      <t xml:space="preserve"> =</t>
    </r>
  </si>
  <si>
    <t>Heizgradtage</t>
  </si>
  <si>
    <r>
      <t xml:space="preserve">ÿ </t>
    </r>
    <r>
      <rPr>
        <sz val="10"/>
        <rFont val="Arial"/>
        <family val="2"/>
      </rPr>
      <t>windschwache</t>
    </r>
  </si>
  <si>
    <r>
      <t xml:space="preserve">ÿ </t>
    </r>
    <r>
      <rPr>
        <sz val="10"/>
        <rFont val="Arial"/>
        <family val="2"/>
      </rPr>
      <t>normale</t>
    </r>
  </si>
  <si>
    <r>
      <t xml:space="preserve">ÿ </t>
    </r>
    <r>
      <rPr>
        <sz val="10"/>
        <rFont val="Arial"/>
        <family val="2"/>
      </rPr>
      <t>Reihenhaus</t>
    </r>
  </si>
  <si>
    <r>
      <t xml:space="preserve">ÿ </t>
    </r>
    <r>
      <rPr>
        <sz val="10"/>
        <rFont val="Arial"/>
        <family val="2"/>
      </rPr>
      <t>windstarke Gegend</t>
    </r>
  </si>
  <si>
    <r>
      <t xml:space="preserve">ÿ </t>
    </r>
    <r>
      <rPr>
        <sz val="10"/>
        <rFont val="Arial"/>
        <family val="2"/>
      </rPr>
      <t>freie Lage</t>
    </r>
  </si>
  <si>
    <r>
      <t xml:space="preserve">ÿ </t>
    </r>
    <r>
      <rPr>
        <sz val="10"/>
        <rFont val="Arial"/>
        <family val="2"/>
      </rPr>
      <t>Einzelhaus</t>
    </r>
  </si>
  <si>
    <t>HGT =</t>
  </si>
  <si>
    <t>Kd</t>
  </si>
  <si>
    <t>Temperatur-Differenz</t>
  </si>
  <si>
    <r>
      <t xml:space="preserve">D </t>
    </r>
    <r>
      <rPr>
        <sz val="10"/>
        <rFont val="Arial"/>
        <family val="2"/>
      </rPr>
      <t>t =</t>
    </r>
  </si>
  <si>
    <r>
      <t>t</t>
    </r>
    <r>
      <rPr>
        <vertAlign val="subscript"/>
        <sz val="10"/>
        <rFont val="Arial"/>
        <family val="2"/>
      </rPr>
      <t>i</t>
    </r>
    <r>
      <rPr>
        <sz val="10"/>
        <rFont val="Arial"/>
      </rPr>
      <t xml:space="preserve"> - t</t>
    </r>
    <r>
      <rPr>
        <vertAlign val="subscript"/>
        <sz val="10"/>
        <rFont val="Arial"/>
        <family val="2"/>
      </rPr>
      <t>ne</t>
    </r>
    <r>
      <rPr>
        <sz val="10"/>
        <rFont val="Arial"/>
      </rPr>
      <t xml:space="preserve"> =</t>
    </r>
  </si>
  <si>
    <t>K</t>
  </si>
  <si>
    <t>Wärmeverlust durch Bauteile</t>
  </si>
  <si>
    <t>Bauteile</t>
  </si>
  <si>
    <t>Fläche</t>
  </si>
  <si>
    <t>U-wert</t>
  </si>
  <si>
    <t>bestehend</t>
  </si>
  <si>
    <t>geplant</t>
  </si>
  <si>
    <t>[m²]</t>
  </si>
  <si>
    <t>[W/m²K]</t>
  </si>
  <si>
    <t>[W/K]</t>
  </si>
  <si>
    <t>Korr.- faktor f</t>
  </si>
  <si>
    <t>erdanliegende Fußböden</t>
  </si>
  <si>
    <t>erdanliegende Wände</t>
  </si>
  <si>
    <t>Wände zu nicht beh. Keller</t>
  </si>
  <si>
    <t>Decken zu nicht beh. Keller</t>
  </si>
  <si>
    <t>Außenfenster</t>
  </si>
  <si>
    <t>Außentüren</t>
  </si>
  <si>
    <t>Außenwände I</t>
  </si>
  <si>
    <t>Außenwände II</t>
  </si>
  <si>
    <t>Decken zu nicht beh. Dachraum</t>
  </si>
  <si>
    <t>Wände zu nicht beh. Dachraum</t>
  </si>
  <si>
    <t>Dachschrägen</t>
  </si>
  <si>
    <t>Außendecken (Flachdächer)</t>
  </si>
  <si>
    <t>Decken über Durchfahrten</t>
  </si>
  <si>
    <r>
      <t xml:space="preserve">SUMME </t>
    </r>
    <r>
      <rPr>
        <sz val="10"/>
        <rFont val="Symbol"/>
        <family val="1"/>
        <charset val="2"/>
      </rPr>
      <t>S</t>
    </r>
    <r>
      <rPr>
        <sz val="10"/>
        <rFont val="Arial"/>
      </rPr>
      <t xml:space="preserve"> (A x f x U)</t>
    </r>
  </si>
  <si>
    <t xml:space="preserve">Spez. Transmissionswärmeverlust </t>
  </si>
  <si>
    <t>[W/m³K]</t>
  </si>
  <si>
    <t>Wärmeverlust durch Lüftung</t>
  </si>
  <si>
    <t xml:space="preserve">Spez. Lüftungswärmeverlust </t>
  </si>
  <si>
    <t>Gesamtergebnis</t>
  </si>
  <si>
    <t>spez. Heizlast</t>
  </si>
  <si>
    <t>Gebäudeheizlast</t>
  </si>
  <si>
    <t>[W]</t>
  </si>
  <si>
    <r>
      <t xml:space="preserve">A </t>
    </r>
    <r>
      <rPr>
        <sz val="10"/>
        <rFont val="Arial"/>
        <family val="2"/>
      </rPr>
      <t>x</t>
    </r>
    <r>
      <rPr>
        <b/>
        <sz val="10"/>
        <rFont val="Arial"/>
        <family val="2"/>
      </rPr>
      <t xml:space="preserve"> f </t>
    </r>
    <r>
      <rPr>
        <sz val="10"/>
        <rFont val="Arial"/>
        <family val="2"/>
      </rPr>
      <t>x</t>
    </r>
    <r>
      <rPr>
        <b/>
        <sz val="10"/>
        <rFont val="Arial"/>
        <family val="2"/>
      </rPr>
      <t xml:space="preserve"> U</t>
    </r>
  </si>
  <si>
    <r>
      <t>P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b/>
        <sz val="10"/>
        <rFont val="Arial"/>
        <family val="2"/>
      </rPr>
      <t>(A</t>
    </r>
    <r>
      <rPr>
        <sz val="10"/>
        <rFont val="Arial"/>
        <family val="2"/>
      </rPr>
      <t>x</t>
    </r>
    <r>
      <rPr>
        <b/>
        <sz val="10"/>
        <rFont val="Arial"/>
        <family val="2"/>
      </rPr>
      <t>f</t>
    </r>
    <r>
      <rPr>
        <sz val="10"/>
        <rFont val="Arial"/>
        <family val="2"/>
      </rPr>
      <t>x</t>
    </r>
    <r>
      <rPr>
        <b/>
        <sz val="10"/>
        <rFont val="Arial"/>
        <family val="2"/>
      </rPr>
      <t>U)</t>
    </r>
    <r>
      <rPr>
        <sz val="10"/>
        <rFont val="Arial"/>
        <family val="2"/>
      </rPr>
      <t>/</t>
    </r>
    <r>
      <rPr>
        <b/>
        <sz val="10"/>
        <rFont val="Arial"/>
        <family val="2"/>
      </rPr>
      <t>V =</t>
    </r>
  </si>
  <si>
    <r>
      <t>P</t>
    </r>
    <r>
      <rPr>
        <b/>
        <vertAlign val="sub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x</t>
    </r>
    <r>
      <rPr>
        <b/>
        <sz val="10"/>
        <rFont val="Arial"/>
        <family val="2"/>
      </rPr>
      <t xml:space="preserve"> V </t>
    </r>
    <r>
      <rPr>
        <sz val="10"/>
        <rFont val="Arial"/>
        <family val="2"/>
      </rPr>
      <t>x</t>
    </r>
    <r>
      <rPr>
        <b/>
        <sz val="10"/>
        <rFont val="Arial"/>
        <family val="2"/>
      </rP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Arial"/>
        <family val="2"/>
      </rPr>
      <t>t =</t>
    </r>
  </si>
  <si>
    <r>
      <t>P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+</t>
    </r>
    <r>
      <rPr>
        <b/>
        <sz val="10"/>
        <rFont val="Arial"/>
        <family val="2"/>
      </rPr>
      <t xml:space="preserve"> P</t>
    </r>
    <r>
      <rPr>
        <b/>
        <vertAlign val="subscript"/>
        <sz val="10"/>
        <rFont val="Arial"/>
        <family val="2"/>
      </rPr>
      <t>L</t>
    </r>
    <r>
      <rPr>
        <b/>
        <sz val="10"/>
        <rFont val="Arial"/>
        <family val="2"/>
      </rPr>
      <t xml:space="preserve"> =</t>
    </r>
  </si>
  <si>
    <r>
      <t>P</t>
    </r>
    <r>
      <rPr>
        <b/>
        <vertAlign val="sub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=</t>
    </r>
  </si>
  <si>
    <r>
      <t>P</t>
    </r>
    <r>
      <rPr>
        <b/>
        <vertAlign val="subscript"/>
        <sz val="10"/>
        <rFont val="Arial"/>
        <family val="2"/>
      </rPr>
      <t>tot</t>
    </r>
    <r>
      <rPr>
        <b/>
        <sz val="10"/>
        <rFont val="Arial"/>
        <family val="2"/>
      </rPr>
      <t xml:space="preserve"> =</t>
    </r>
  </si>
  <si>
    <r>
      <t>P</t>
    </r>
    <r>
      <rPr>
        <b/>
        <vertAlign val="subscript"/>
        <sz val="10"/>
        <rFont val="Arial"/>
        <family val="2"/>
      </rPr>
      <t>L</t>
    </r>
    <r>
      <rPr>
        <b/>
        <sz val="10"/>
        <rFont val="Arial"/>
        <family val="2"/>
      </rPr>
      <t xml:space="preserve"> = </t>
    </r>
  </si>
  <si>
    <t>Berechnung des zeitbezogenen Wärmeverlustes (Heizlast) von Gebäuden</t>
  </si>
  <si>
    <r>
      <t>U=1/R</t>
    </r>
    <r>
      <rPr>
        <vertAlign val="subscript"/>
        <sz val="10"/>
        <rFont val="Arial"/>
        <family val="2"/>
      </rPr>
      <t>T</t>
    </r>
  </si>
  <si>
    <r>
      <t>R</t>
    </r>
    <r>
      <rPr>
        <vertAlign val="subscript"/>
        <sz val="10"/>
        <rFont val="Arial"/>
        <family val="2"/>
      </rPr>
      <t>T</t>
    </r>
  </si>
  <si>
    <r>
      <t>R</t>
    </r>
    <r>
      <rPr>
        <vertAlign val="subscript"/>
        <sz val="10"/>
        <rFont val="Arial"/>
        <family val="2"/>
      </rPr>
      <t>si</t>
    </r>
    <r>
      <rPr>
        <sz val="10"/>
        <rFont val="Arial"/>
        <family val="2"/>
      </rPr>
      <t>+R</t>
    </r>
    <r>
      <rPr>
        <vertAlign val="subscript"/>
        <sz val="10"/>
        <rFont val="Arial"/>
        <family val="2"/>
      </rPr>
      <t>se</t>
    </r>
  </si>
  <si>
    <r>
      <t>S (</t>
    </r>
    <r>
      <rPr>
        <sz val="10"/>
        <rFont val="Arial"/>
        <family val="2"/>
      </rPr>
      <t>d</t>
    </r>
    <r>
      <rPr>
        <sz val="10"/>
        <rFont val="Symbol"/>
        <family val="1"/>
        <charset val="2"/>
      </rPr>
      <t>/l)</t>
    </r>
  </si>
  <si>
    <t>R</t>
  </si>
  <si>
    <t>l</t>
  </si>
  <si>
    <t>d</t>
  </si>
  <si>
    <t>Schicht</t>
  </si>
  <si>
    <t>Nr.</t>
  </si>
  <si>
    <t>U-Wert OGD</t>
  </si>
  <si>
    <t>U-Wert Kellerdecke</t>
  </si>
  <si>
    <t>U-Wert AW</t>
  </si>
  <si>
    <t>Dicke d [m]</t>
  </si>
  <si>
    <t>[W/mK]</t>
  </si>
  <si>
    <t>Variante 1</t>
  </si>
  <si>
    <r>
      <t>d/</t>
    </r>
    <r>
      <rPr>
        <sz val="12"/>
        <rFont val="Symbol"/>
        <family val="1"/>
        <charset val="2"/>
      </rPr>
      <t>l</t>
    </r>
  </si>
  <si>
    <t>Variante 2</t>
  </si>
  <si>
    <t xml:space="preserve">Wärmedurchlasswiderstand  </t>
  </si>
  <si>
    <r>
      <t xml:space="preserve">R = </t>
    </r>
    <r>
      <rPr>
        <sz val="12"/>
        <rFont val="Symbol"/>
        <family val="1"/>
        <charset val="2"/>
      </rPr>
      <t>S</t>
    </r>
    <r>
      <rPr>
        <sz val="12"/>
        <rFont val="Calibri"/>
        <family val="2"/>
      </rPr>
      <t>(d/</t>
    </r>
    <r>
      <rPr>
        <sz val="12"/>
        <rFont val="Symbol"/>
        <family val="1"/>
        <charset val="2"/>
      </rPr>
      <t>l)</t>
    </r>
  </si>
  <si>
    <t>[m²K/W]</t>
  </si>
  <si>
    <t xml:space="preserve">Wärmeübergangswiderstände </t>
  </si>
  <si>
    <t>Rsi + Rse</t>
  </si>
  <si>
    <t xml:space="preserve">Wärmedurchgangswiderstand </t>
  </si>
  <si>
    <r>
      <t xml:space="preserve">RT = </t>
    </r>
    <r>
      <rPr>
        <sz val="12"/>
        <rFont val="Symbol"/>
        <family val="1"/>
        <charset val="2"/>
      </rPr>
      <t>S</t>
    </r>
    <r>
      <rPr>
        <sz val="12"/>
        <rFont val="Calibri"/>
        <family val="2"/>
      </rPr>
      <t>(d/</t>
    </r>
    <r>
      <rPr>
        <sz val="12"/>
        <rFont val="Symbol"/>
        <family val="1"/>
        <charset val="2"/>
      </rPr>
      <t>l</t>
    </r>
    <r>
      <rPr>
        <sz val="12"/>
        <rFont val="Calibri"/>
        <family val="2"/>
      </rPr>
      <t>) + (Rsi + Rse)</t>
    </r>
  </si>
  <si>
    <t xml:space="preserve">Wärmedurchgangskoeffizient </t>
  </si>
  <si>
    <t>U = 1/ RT</t>
  </si>
  <si>
    <t>mit Vollbenutzungsstunden</t>
  </si>
  <si>
    <r>
      <t xml:space="preserve">U × </t>
    </r>
    <r>
      <rPr>
        <sz val="12"/>
        <rFont val="Symbol"/>
        <family val="1"/>
        <charset val="2"/>
      </rPr>
      <t>D</t>
    </r>
    <r>
      <rPr>
        <sz val="12"/>
        <rFont val="Calibri"/>
        <family val="2"/>
      </rPr>
      <t>T × f*× 1,5</t>
    </r>
  </si>
  <si>
    <t>[kWh/m²a]</t>
  </si>
  <si>
    <t>mit Heizgradtage</t>
  </si>
  <si>
    <t>U × HGT × 0,024 × 0,7</t>
  </si>
  <si>
    <r>
      <t>d</t>
    </r>
    <r>
      <rPr>
        <vertAlign val="subscript"/>
        <sz val="14"/>
        <rFont val="Calibri"/>
        <family val="2"/>
      </rPr>
      <t>D</t>
    </r>
    <r>
      <rPr>
        <sz val="14"/>
        <rFont val="Calibri"/>
        <family val="2"/>
      </rPr>
      <t xml:space="preserve"> = (R</t>
    </r>
    <r>
      <rPr>
        <vertAlign val="subscript"/>
        <sz val="14"/>
        <rFont val="Calibri"/>
        <family val="2"/>
      </rPr>
      <t>Terf.</t>
    </r>
    <r>
      <rPr>
        <sz val="14"/>
        <rFont val="Calibri"/>
        <family val="2"/>
      </rPr>
      <t>-R</t>
    </r>
    <r>
      <rPr>
        <vertAlign val="subscript"/>
        <sz val="14"/>
        <rFont val="Calibri"/>
        <family val="2"/>
      </rPr>
      <t>Tvorh.</t>
    </r>
    <r>
      <rPr>
        <sz val="14"/>
        <rFont val="Calibri"/>
        <family val="2"/>
      </rPr>
      <t>)*</t>
    </r>
    <r>
      <rPr>
        <sz val="14"/>
        <rFont val="Symbol"/>
        <family val="1"/>
        <charset val="2"/>
      </rPr>
      <t>l</t>
    </r>
    <r>
      <rPr>
        <vertAlign val="subscript"/>
        <sz val="14"/>
        <rFont val="Calibri"/>
        <family val="2"/>
      </rPr>
      <t>D</t>
    </r>
  </si>
  <si>
    <r>
      <t>R</t>
    </r>
    <r>
      <rPr>
        <vertAlign val="subscript"/>
        <sz val="12"/>
        <rFont val="Arial"/>
        <family val="2"/>
      </rPr>
      <t>Terf.</t>
    </r>
  </si>
  <si>
    <r>
      <t>R</t>
    </r>
    <r>
      <rPr>
        <vertAlign val="subscript"/>
        <sz val="12"/>
        <rFont val="Arial"/>
        <family val="2"/>
      </rPr>
      <t>Tvorh</t>
    </r>
    <r>
      <rPr>
        <sz val="12"/>
        <rFont val="Arial"/>
        <family val="2"/>
      </rPr>
      <t>.</t>
    </r>
  </si>
  <si>
    <r>
      <rPr>
        <sz val="12"/>
        <rFont val="Symbol"/>
        <family val="1"/>
        <charset val="2"/>
      </rPr>
      <t>l</t>
    </r>
    <r>
      <rPr>
        <vertAlign val="subscript"/>
        <sz val="12"/>
        <rFont val="Arial"/>
        <family val="2"/>
      </rPr>
      <t>D</t>
    </r>
  </si>
  <si>
    <r>
      <t>d</t>
    </r>
    <r>
      <rPr>
        <vertAlign val="subscript"/>
        <sz val="12"/>
        <rFont val="Arial"/>
        <family val="2"/>
      </rPr>
      <t>D</t>
    </r>
  </si>
  <si>
    <t>Bauteil</t>
  </si>
  <si>
    <t>erforderlicher Wärmeschutz laut OIB Richtlinie 6</t>
  </si>
  <si>
    <t>U - Wert</t>
  </si>
  <si>
    <t>f*</t>
  </si>
  <si>
    <t>Außenwände in Vollbauweise allgemein</t>
  </si>
  <si>
    <t>Außenwände mit Hinterlüftung allgemein</t>
  </si>
  <si>
    <t>Dachschrägen (Kaltdach)</t>
  </si>
  <si>
    <t>Decken gegen Außenluft (Flachdächer)</t>
  </si>
  <si>
    <t>Decken gegen unbeheizte Dachböden</t>
  </si>
  <si>
    <t>Decken gegen unbeheizte Gebäudeteile (Kellerdecken)</t>
  </si>
  <si>
    <t>Decken gegen getrennte Wohn- und Betriebseinheiten</t>
  </si>
  <si>
    <t>Erdberührte Fußböden von beheizten Räumen</t>
  </si>
  <si>
    <t>Erdberührte Wände von beheizten Räumen</t>
  </si>
  <si>
    <t>Außentüren (ohne Verglasung)</t>
  </si>
  <si>
    <t xml:space="preserve">Fenster und Fenstertüren gegen Außenluft </t>
  </si>
  <si>
    <t xml:space="preserve">Dachflächenfenster </t>
  </si>
  <si>
    <t>Fenster und Türen gegen unbeheizte Gebäudeteile</t>
  </si>
  <si>
    <t>Sonstige transparente Bauteile horizontal oder in Schrägen gegen Außenluft</t>
  </si>
  <si>
    <t>Wände gegen getrennte Wohn- oder Betriebseinheiten</t>
  </si>
  <si>
    <t xml:space="preserve">Wände gegen unbeheizte Dachböden </t>
  </si>
  <si>
    <t>Wände gegen unbeheizte Gebäudeteile (Kellerräume)</t>
  </si>
  <si>
    <t>Wände gegen unbeheizte Gebäudeteile und Brandwände</t>
  </si>
  <si>
    <t>Wärmeübergangswiderstände</t>
  </si>
  <si>
    <t>Temperaturkorrektur-faktor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</si>
</sst>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0"/>
      <name val="Arial"/>
    </font>
    <font>
      <sz val="16"/>
      <name val="Arial"/>
      <family val="2"/>
    </font>
    <font>
      <sz val="11"/>
      <name val="Symbol"/>
      <family val="1"/>
      <charset val="2"/>
    </font>
    <font>
      <vertAlign val="subscript"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Symbol"/>
      <family val="1"/>
      <charset val="2"/>
    </font>
    <font>
      <sz val="10"/>
      <color theme="1"/>
      <name val="Arial"/>
      <family val="2"/>
    </font>
    <font>
      <sz val="10"/>
      <name val="Times New Roman"/>
      <family val="1"/>
    </font>
    <font>
      <sz val="12"/>
      <name val="Calibri"/>
      <family val="2"/>
    </font>
    <font>
      <sz val="12"/>
      <name val="Symbol"/>
      <family val="1"/>
      <charset val="2"/>
    </font>
    <font>
      <sz val="12"/>
      <color rgb="FF70AD47"/>
      <name val="Calibri"/>
      <family val="2"/>
    </font>
    <font>
      <sz val="10"/>
      <name val="Calibri"/>
      <family val="2"/>
    </font>
    <font>
      <sz val="14"/>
      <name val="Calibri"/>
      <family val="2"/>
    </font>
    <font>
      <vertAlign val="subscript"/>
      <sz val="14"/>
      <name val="Calibri"/>
      <family val="2"/>
    </font>
    <font>
      <sz val="14"/>
      <name val="Symbol"/>
      <family val="1"/>
      <charset val="2"/>
    </font>
    <font>
      <sz val="12"/>
      <name val="Arial"/>
      <family val="2"/>
    </font>
    <font>
      <vertAlign val="subscript"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9E2B8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70AD47"/>
      </bottom>
      <diagonal/>
    </border>
    <border>
      <left/>
      <right style="medium">
        <color rgb="FF70AD47"/>
      </right>
      <top/>
      <bottom style="medium">
        <color rgb="FF70AD47"/>
      </bottom>
      <diagonal/>
    </border>
    <border>
      <left/>
      <right style="medium">
        <color rgb="FF70AD47"/>
      </right>
      <top/>
      <bottom/>
      <diagonal/>
    </border>
    <border>
      <left style="medium">
        <color rgb="FF70AD47"/>
      </left>
      <right/>
      <top/>
      <bottom/>
      <diagonal/>
    </border>
    <border>
      <left/>
      <right/>
      <top/>
      <bottom style="thin">
        <color rgb="FF70AD47"/>
      </bottom>
      <diagonal/>
    </border>
    <border>
      <left style="thin">
        <color rgb="FF70AD47"/>
      </left>
      <right style="thin">
        <color rgb="FF70AD47"/>
      </right>
      <top style="thin">
        <color rgb="FF70AD47"/>
      </top>
      <bottom style="thin">
        <color rgb="FF70AD47"/>
      </bottom>
      <diagonal/>
    </border>
    <border>
      <left style="thin">
        <color rgb="FF70AD47"/>
      </left>
      <right style="thin">
        <color indexed="64"/>
      </right>
      <top style="thin">
        <color rgb="FF70AD47"/>
      </top>
      <bottom style="thin">
        <color rgb="FF70AD47"/>
      </bottom>
      <diagonal/>
    </border>
    <border>
      <left style="thin">
        <color indexed="64"/>
      </left>
      <right style="thin">
        <color rgb="FF70AD47"/>
      </right>
      <top style="thin">
        <color rgb="FF70AD47"/>
      </top>
      <bottom style="thin">
        <color rgb="FF70AD47"/>
      </bottom>
      <diagonal/>
    </border>
    <border>
      <left style="medium">
        <color rgb="FF70AD47"/>
      </left>
      <right/>
      <top/>
      <bottom style="medium">
        <color rgb="FF70AD47"/>
      </bottom>
      <diagonal/>
    </border>
    <border>
      <left style="medium">
        <color rgb="FF70AD47"/>
      </left>
      <right style="thin">
        <color rgb="FF70AD47"/>
      </right>
      <top style="medium">
        <color rgb="FF70AD47"/>
      </top>
      <bottom style="thin">
        <color rgb="FF70AD47"/>
      </bottom>
      <diagonal/>
    </border>
    <border>
      <left style="thin">
        <color rgb="FF70AD47"/>
      </left>
      <right style="thin">
        <color rgb="FF70AD47"/>
      </right>
      <top style="medium">
        <color rgb="FF70AD47"/>
      </top>
      <bottom style="thin">
        <color rgb="FF70AD47"/>
      </bottom>
      <diagonal/>
    </border>
    <border>
      <left style="thin">
        <color rgb="FF70AD47"/>
      </left>
      <right style="medium">
        <color rgb="FF70AD47"/>
      </right>
      <top style="medium">
        <color rgb="FF70AD47"/>
      </top>
      <bottom style="thin">
        <color rgb="FF70AD47"/>
      </bottom>
      <diagonal/>
    </border>
    <border>
      <left style="medium">
        <color rgb="FF70AD47"/>
      </left>
      <right style="thin">
        <color rgb="FF70AD47"/>
      </right>
      <top style="thin">
        <color rgb="FF70AD47"/>
      </top>
      <bottom style="thin">
        <color rgb="FF70AD47"/>
      </bottom>
      <diagonal/>
    </border>
    <border>
      <left style="thin">
        <color rgb="FF70AD47"/>
      </left>
      <right style="medium">
        <color rgb="FF70AD47"/>
      </right>
      <top style="thin">
        <color rgb="FF70AD47"/>
      </top>
      <bottom style="thin">
        <color rgb="FF70AD47"/>
      </bottom>
      <diagonal/>
    </border>
    <border>
      <left style="medium">
        <color rgb="FF70AD47"/>
      </left>
      <right style="thin">
        <color rgb="FF70AD47"/>
      </right>
      <top style="thin">
        <color rgb="FF70AD47"/>
      </top>
      <bottom style="medium">
        <color rgb="FF70AD47"/>
      </bottom>
      <diagonal/>
    </border>
    <border>
      <left style="thin">
        <color rgb="FF70AD47"/>
      </left>
      <right style="thin">
        <color rgb="FF70AD47"/>
      </right>
      <top style="thin">
        <color rgb="FF70AD47"/>
      </top>
      <bottom style="medium">
        <color rgb="FF70AD47"/>
      </bottom>
      <diagonal/>
    </border>
    <border>
      <left style="thin">
        <color rgb="FF70AD47"/>
      </left>
      <right style="medium">
        <color rgb="FF70AD47"/>
      </right>
      <top style="thin">
        <color rgb="FF70AD47"/>
      </top>
      <bottom style="medium">
        <color rgb="FF70AD47"/>
      </bottom>
      <diagonal/>
    </border>
    <border>
      <left style="thick">
        <color rgb="FF70AD47"/>
      </left>
      <right style="medium">
        <color rgb="FF70AD47"/>
      </right>
      <top style="thick">
        <color rgb="FF70AD47"/>
      </top>
      <bottom/>
      <diagonal/>
    </border>
    <border>
      <left style="thick">
        <color rgb="FF70AD47"/>
      </left>
      <right style="medium">
        <color rgb="FF70AD47"/>
      </right>
      <top/>
      <bottom style="medium">
        <color rgb="FF70AD47"/>
      </bottom>
      <diagonal/>
    </border>
    <border>
      <left/>
      <right style="medium">
        <color rgb="FF70AD47"/>
      </right>
      <top style="thick">
        <color rgb="FF70AD47"/>
      </top>
      <bottom style="medium">
        <color rgb="FF70AD47"/>
      </bottom>
      <diagonal/>
    </border>
    <border>
      <left/>
      <right style="medium">
        <color rgb="FF70AD47"/>
      </right>
      <top style="thick">
        <color rgb="FF70AD47"/>
      </top>
      <bottom/>
      <diagonal/>
    </border>
    <border>
      <left/>
      <right style="thick">
        <color rgb="FF70AD47"/>
      </right>
      <top style="thick">
        <color rgb="FF70AD47"/>
      </top>
      <bottom style="medium">
        <color rgb="FF70AD47"/>
      </bottom>
      <diagonal/>
    </border>
    <border>
      <left/>
      <right style="thick">
        <color rgb="FF70AD47"/>
      </right>
      <top style="thick">
        <color rgb="FF70AD47"/>
      </top>
      <bottom/>
      <diagonal/>
    </border>
    <border>
      <left/>
      <right style="thick">
        <color rgb="FF70AD47"/>
      </right>
      <top/>
      <bottom style="medium">
        <color rgb="FF70AD47"/>
      </bottom>
      <diagonal/>
    </border>
    <border>
      <left style="thick">
        <color rgb="FF70AD47"/>
      </left>
      <right style="medium">
        <color rgb="FF70AD47"/>
      </right>
      <top/>
      <bottom style="thick">
        <color rgb="FF70AD47"/>
      </bottom>
      <diagonal/>
    </border>
    <border>
      <left/>
      <right style="medium">
        <color rgb="FF70AD47"/>
      </right>
      <top/>
      <bottom style="thick">
        <color rgb="FF70AD47"/>
      </bottom>
      <diagonal/>
    </border>
    <border>
      <left/>
      <right style="thick">
        <color rgb="FF70AD47"/>
      </right>
      <top/>
      <bottom style="thick">
        <color rgb="FF70AD47"/>
      </bottom>
      <diagonal/>
    </border>
    <border>
      <left style="medium">
        <color rgb="FF70AD47"/>
      </left>
      <right/>
      <top style="thick">
        <color rgb="FF70AD47"/>
      </top>
      <bottom/>
      <diagonal/>
    </border>
    <border>
      <left style="medium">
        <color rgb="FF70AD47"/>
      </left>
      <right style="medium">
        <color rgb="FF70AD47"/>
      </right>
      <top style="thick">
        <color rgb="FF70AD47"/>
      </top>
      <bottom/>
      <diagonal/>
    </border>
    <border>
      <left style="medium">
        <color rgb="FF70AD47"/>
      </left>
      <right style="medium">
        <color rgb="FF70AD47"/>
      </right>
      <top/>
      <bottom style="medium">
        <color rgb="FF70AD47"/>
      </bottom>
      <diagonal/>
    </border>
    <border>
      <left style="medium">
        <color rgb="FF70AD47"/>
      </left>
      <right style="thick">
        <color rgb="FF70AD47"/>
      </right>
      <top style="thick">
        <color rgb="FF70AD47"/>
      </top>
      <bottom/>
      <diagonal/>
    </border>
    <border>
      <left style="medium">
        <color rgb="FF70AD47"/>
      </left>
      <right style="thick">
        <color rgb="FF70AD47"/>
      </right>
      <top/>
      <bottom style="medium">
        <color rgb="FF70AD47"/>
      </bottom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 style="medium">
        <color rgb="FF70AD47"/>
      </left>
      <right/>
      <top style="medium">
        <color rgb="FF70AD47"/>
      </top>
      <bottom style="thick">
        <color rgb="FF70AD47"/>
      </bottom>
      <diagonal/>
    </border>
    <border>
      <left/>
      <right/>
      <top style="medium">
        <color rgb="FF70AD47"/>
      </top>
      <bottom style="thick">
        <color rgb="FF70AD47"/>
      </bottom>
      <diagonal/>
    </border>
    <border>
      <left/>
      <right style="medium">
        <color rgb="FF70AD47"/>
      </right>
      <top style="medium">
        <color rgb="FF70AD47"/>
      </top>
      <bottom style="thick">
        <color rgb="FF70AD47"/>
      </bottom>
      <diagonal/>
    </border>
    <border>
      <left style="thick">
        <color rgb="FF70AD47"/>
      </left>
      <right/>
      <top style="thick">
        <color rgb="FF70AD47"/>
      </top>
      <bottom/>
      <diagonal/>
    </border>
    <border>
      <left style="thick">
        <color rgb="FF70AD47"/>
      </left>
      <right/>
      <top/>
      <bottom style="thick">
        <color rgb="FF70AD47"/>
      </bottom>
      <diagonal/>
    </border>
    <border>
      <left style="thick">
        <color rgb="FF70AD47"/>
      </left>
      <right style="thin">
        <color rgb="FF70AD47"/>
      </right>
      <top style="thick">
        <color rgb="FF70AD47"/>
      </top>
      <bottom style="thin">
        <color rgb="FF70AD47"/>
      </bottom>
      <diagonal/>
    </border>
    <border>
      <left style="thin">
        <color rgb="FF70AD47"/>
      </left>
      <right style="thin">
        <color rgb="FF70AD47"/>
      </right>
      <top style="thick">
        <color rgb="FF70AD47"/>
      </top>
      <bottom style="thin">
        <color rgb="FF70AD47"/>
      </bottom>
      <diagonal/>
    </border>
    <border>
      <left style="thin">
        <color rgb="FF70AD47"/>
      </left>
      <right style="thick">
        <color rgb="FF70AD47"/>
      </right>
      <top style="thick">
        <color rgb="FF70AD47"/>
      </top>
      <bottom style="thin">
        <color rgb="FF70AD47"/>
      </bottom>
      <diagonal/>
    </border>
    <border>
      <left style="thick">
        <color rgb="FF70AD47"/>
      </left>
      <right style="thin">
        <color rgb="FF70AD47"/>
      </right>
      <top style="thin">
        <color rgb="FF70AD47"/>
      </top>
      <bottom style="thin">
        <color rgb="FF70AD47"/>
      </bottom>
      <diagonal/>
    </border>
    <border>
      <left style="thin">
        <color rgb="FF70AD47"/>
      </left>
      <right style="thick">
        <color rgb="FF70AD47"/>
      </right>
      <top style="thin">
        <color rgb="FF70AD47"/>
      </top>
      <bottom style="thin">
        <color rgb="FF70AD47"/>
      </bottom>
      <diagonal/>
    </border>
    <border>
      <left style="thick">
        <color rgb="FF70AD47"/>
      </left>
      <right style="thin">
        <color rgb="FF70AD47"/>
      </right>
      <top style="thin">
        <color rgb="FF70AD47"/>
      </top>
      <bottom style="thick">
        <color rgb="FF70AD47"/>
      </bottom>
      <diagonal/>
    </border>
    <border>
      <left style="thin">
        <color rgb="FF70AD47"/>
      </left>
      <right style="thin">
        <color rgb="FF70AD47"/>
      </right>
      <top style="thin">
        <color rgb="FF70AD47"/>
      </top>
      <bottom style="thick">
        <color rgb="FF70AD47"/>
      </bottom>
      <diagonal/>
    </border>
    <border>
      <left style="thin">
        <color rgb="FF70AD47"/>
      </left>
      <right style="thick">
        <color rgb="FF70AD47"/>
      </right>
      <top style="thin">
        <color rgb="FF70AD47"/>
      </top>
      <bottom style="thick">
        <color rgb="FF70AD47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 applyBorder="1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right"/>
    </xf>
    <xf numFmtId="2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center"/>
    </xf>
    <xf numFmtId="0" fontId="4" fillId="0" borderId="0" xfId="1"/>
    <xf numFmtId="0" fontId="5" fillId="0" borderId="0" xfId="1" applyFont="1"/>
    <xf numFmtId="0" fontId="5" fillId="0" borderId="0" xfId="1" applyFont="1" applyBorder="1"/>
    <xf numFmtId="0" fontId="4" fillId="0" borderId="0" xfId="1" applyBorder="1"/>
    <xf numFmtId="0" fontId="4" fillId="0" borderId="0" xfId="1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4" fillId="0" borderId="4" xfId="1" applyBorder="1"/>
    <xf numFmtId="0" fontId="4" fillId="0" borderId="3" xfId="1" applyBorder="1"/>
    <xf numFmtId="0" fontId="4" fillId="0" borderId="9" xfId="1" applyBorder="1"/>
    <xf numFmtId="0" fontId="4" fillId="0" borderId="1" xfId="1" applyFont="1" applyBorder="1"/>
    <xf numFmtId="0" fontId="4" fillId="0" borderId="1" xfId="1" applyBorder="1"/>
    <xf numFmtId="0" fontId="5" fillId="0" borderId="1" xfId="1" applyFont="1" applyBorder="1"/>
    <xf numFmtId="0" fontId="6" fillId="0" borderId="2" xfId="1" applyFont="1" applyBorder="1"/>
    <xf numFmtId="0" fontId="4" fillId="0" borderId="10" xfId="1" applyFont="1" applyBorder="1" applyAlignment="1">
      <alignment horizontal="center"/>
    </xf>
    <xf numFmtId="0" fontId="4" fillId="0" borderId="11" xfId="1" applyFont="1" applyBorder="1"/>
    <xf numFmtId="0" fontId="4" fillId="0" borderId="11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Border="1"/>
    <xf numFmtId="0" fontId="4" fillId="0" borderId="6" xfId="1" applyFont="1" applyBorder="1"/>
    <xf numFmtId="0" fontId="4" fillId="0" borderId="6" xfId="1" applyBorder="1"/>
    <xf numFmtId="0" fontId="5" fillId="0" borderId="6" xfId="1" applyFont="1" applyBorder="1"/>
    <xf numFmtId="0" fontId="4" fillId="0" borderId="14" xfId="1" applyBorder="1"/>
    <xf numFmtId="0" fontId="11" fillId="0" borderId="3" xfId="1" applyFont="1" applyBorder="1"/>
    <xf numFmtId="0" fontId="4" fillId="0" borderId="15" xfId="1" applyBorder="1"/>
    <xf numFmtId="0" fontId="4" fillId="0" borderId="16" xfId="1" applyBorder="1"/>
    <xf numFmtId="0" fontId="5" fillId="0" borderId="16" xfId="1" applyFont="1" applyBorder="1"/>
    <xf numFmtId="0" fontId="4" fillId="0" borderId="17" xfId="1" applyBorder="1"/>
    <xf numFmtId="0" fontId="13" fillId="2" borderId="21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3" fillId="0" borderId="39" xfId="0" applyFont="1" applyBorder="1" applyAlignment="1">
      <alignment vertical="center" wrapText="1"/>
    </xf>
    <xf numFmtId="0" fontId="13" fillId="0" borderId="23" xfId="0" applyFont="1" applyBorder="1" applyAlignment="1">
      <alignment horizontal="right" vertical="center" wrapText="1"/>
    </xf>
    <xf numFmtId="0" fontId="13" fillId="0" borderId="20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3" fillId="0" borderId="40" xfId="0" applyFont="1" applyBorder="1" applyAlignment="1">
      <alignment vertical="center" wrapText="1"/>
    </xf>
    <xf numFmtId="0" fontId="13" fillId="0" borderId="27" xfId="0" applyFont="1" applyBorder="1" applyAlignment="1">
      <alignment horizontal="right" vertical="center" wrapText="1"/>
    </xf>
    <xf numFmtId="0" fontId="13" fillId="0" borderId="26" xfId="0" applyFont="1" applyBorder="1" applyAlignment="1">
      <alignment vertical="center" wrapText="1"/>
    </xf>
    <xf numFmtId="0" fontId="17" fillId="0" borderId="0" xfId="0" applyFont="1"/>
    <xf numFmtId="0" fontId="0" fillId="0" borderId="15" xfId="0" applyBorder="1"/>
    <xf numFmtId="0" fontId="0" fillId="0" borderId="16" xfId="0" applyBorder="1"/>
    <xf numFmtId="0" fontId="20" fillId="2" borderId="10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/>
    </xf>
    <xf numFmtId="0" fontId="20" fillId="2" borderId="12" xfId="0" applyFont="1" applyFill="1" applyBorder="1" applyAlignment="1">
      <alignment horizontal="center"/>
    </xf>
    <xf numFmtId="2" fontId="0" fillId="0" borderId="17" xfId="0" applyNumberFormat="1" applyBorder="1"/>
    <xf numFmtId="164" fontId="13" fillId="0" borderId="2" xfId="0" applyNumberFormat="1" applyFont="1" applyBorder="1" applyAlignment="1">
      <alignment horizontal="right" vertical="center" wrapText="1"/>
    </xf>
    <xf numFmtId="164" fontId="13" fillId="0" borderId="26" xfId="0" applyNumberFormat="1" applyFont="1" applyBorder="1" applyAlignment="1">
      <alignment horizontal="right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44" xfId="0" applyFont="1" applyBorder="1" applyAlignment="1">
      <alignment vertical="top" wrapText="1"/>
    </xf>
    <xf numFmtId="0" fontId="16" fillId="0" borderId="46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6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2" fontId="6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2" fontId="8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2" fontId="0" fillId="0" borderId="6" xfId="0" applyNumberFormat="1" applyBorder="1" applyAlignment="1"/>
    <xf numFmtId="2" fontId="0" fillId="0" borderId="7" xfId="0" applyNumberFormat="1" applyBorder="1" applyAlignment="1">
      <alignment horizontal="left"/>
    </xf>
    <xf numFmtId="2" fontId="0" fillId="0" borderId="8" xfId="0" applyNumberFormat="1" applyBorder="1" applyAlignment="1">
      <alignment horizontal="left"/>
    </xf>
    <xf numFmtId="0" fontId="2" fillId="0" borderId="0" xfId="0" applyFont="1" applyAlignment="1"/>
    <xf numFmtId="0" fontId="16" fillId="0" borderId="6" xfId="0" applyFont="1" applyBorder="1" applyAlignment="1">
      <alignment horizontal="center" vertical="center" wrapText="1"/>
    </xf>
    <xf numFmtId="0" fontId="0" fillId="0" borderId="45" xfId="0" applyBorder="1" applyAlignment="1"/>
    <xf numFmtId="0" fontId="16" fillId="0" borderId="47" xfId="0" applyFont="1" applyBorder="1" applyAlignment="1">
      <alignment horizontal="center" vertical="center" wrapText="1"/>
    </xf>
    <xf numFmtId="0" fontId="0" fillId="0" borderId="48" xfId="0" applyBorder="1" applyAlignment="1"/>
    <xf numFmtId="0" fontId="0" fillId="0" borderId="6" xfId="0" applyBorder="1" applyAlignment="1"/>
    <xf numFmtId="0" fontId="0" fillId="0" borderId="47" xfId="0" applyBorder="1" applyAlignment="1"/>
    <xf numFmtId="0" fontId="13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13" fillId="0" borderId="6" xfId="0" applyFont="1" applyBorder="1" applyAlignment="1">
      <alignment horizontal="center" vertical="center" wrapText="1"/>
    </xf>
    <xf numFmtId="0" fontId="13" fillId="0" borderId="33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0" fillId="0" borderId="42" xfId="0" applyBorder="1" applyAlignment="1"/>
    <xf numFmtId="0" fontId="13" fillId="2" borderId="18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vertical="center" wrapText="1"/>
    </xf>
    <xf numFmtId="0" fontId="13" fillId="2" borderId="2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0" borderId="33" xfId="0" applyFont="1" applyBorder="1" applyAlignment="1">
      <alignment horizontal="right" vertical="center" wrapText="1"/>
    </xf>
    <xf numFmtId="0" fontId="13" fillId="0" borderId="35" xfId="0" applyFont="1" applyBorder="1" applyAlignment="1">
      <alignment horizontal="right" vertical="center" wrapText="1"/>
    </xf>
    <xf numFmtId="0" fontId="13" fillId="0" borderId="34" xfId="0" applyFont="1" applyBorder="1" applyAlignment="1">
      <alignment horizontal="right" vertical="center" wrapText="1"/>
    </xf>
    <xf numFmtId="0" fontId="13" fillId="0" borderId="36" xfId="0" applyFont="1" applyBorder="1" applyAlignment="1">
      <alignment horizontal="right" vertical="center" wrapText="1"/>
    </xf>
    <xf numFmtId="0" fontId="13" fillId="0" borderId="37" xfId="0" applyFont="1" applyBorder="1" applyAlignment="1">
      <alignment horizontal="right" vertical="center" wrapText="1"/>
    </xf>
    <xf numFmtId="0" fontId="13" fillId="0" borderId="38" xfId="0" applyFont="1" applyBorder="1" applyAlignment="1">
      <alignment horizontal="right" vertical="center" wrapText="1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C9E2B8"/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28575</xdr:rowOff>
    </xdr:from>
    <xdr:to>
      <xdr:col>8</xdr:col>
      <xdr:colOff>19050</xdr:colOff>
      <xdr:row>1</xdr:row>
      <xdr:rowOff>10287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475" y="28575"/>
          <a:ext cx="1847850" cy="5913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2152650</xdr:colOff>
      <xdr:row>0</xdr:row>
      <xdr:rowOff>0</xdr:rowOff>
    </xdr:from>
    <xdr:to>
      <xdr:col>4</xdr:col>
      <xdr:colOff>400416</xdr:colOff>
      <xdr:row>2</xdr:row>
      <xdr:rowOff>93843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0"/>
          <a:ext cx="1305291" cy="417693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2143125</xdr:colOff>
      <xdr:row>20</xdr:row>
      <xdr:rowOff>28575</xdr:rowOff>
    </xdr:from>
    <xdr:to>
      <xdr:col>4</xdr:col>
      <xdr:colOff>390891</xdr:colOff>
      <xdr:row>22</xdr:row>
      <xdr:rowOff>122418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3409950"/>
          <a:ext cx="1305291" cy="417693"/>
        </a:xfrm>
        <a:prstGeom prst="rect">
          <a:avLst/>
        </a:prstGeom>
      </xdr:spPr>
    </xdr:pic>
    <xdr:clientData/>
  </xdr:twoCellAnchor>
  <xdr:twoCellAnchor editAs="oneCell">
    <xdr:from>
      <xdr:col>1</xdr:col>
      <xdr:colOff>2171700</xdr:colOff>
      <xdr:row>40</xdr:row>
      <xdr:rowOff>66675</xdr:rowOff>
    </xdr:from>
    <xdr:to>
      <xdr:col>4</xdr:col>
      <xdr:colOff>419466</xdr:colOff>
      <xdr:row>42</xdr:row>
      <xdr:rowOff>160518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6829425"/>
          <a:ext cx="1305291" cy="417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topLeftCell="A31" workbookViewId="0">
      <selection activeCell="K7" sqref="K7"/>
    </sheetView>
  </sheetViews>
  <sheetFormatPr baseColWidth="10" defaultRowHeight="12.75" x14ac:dyDescent="0.2"/>
  <cols>
    <col min="2" max="2" width="16.42578125" customWidth="1"/>
    <col min="4" max="4" width="8.28515625" customWidth="1"/>
    <col min="5" max="5" width="8.7109375" customWidth="1"/>
    <col min="6" max="6" width="9.7109375" customWidth="1"/>
    <col min="7" max="7" width="8.7109375" customWidth="1"/>
    <col min="8" max="8" width="9.7109375" customWidth="1"/>
  </cols>
  <sheetData>
    <row r="1" spans="1:8" ht="48" customHeight="1" x14ac:dyDescent="0.2"/>
    <row r="2" spans="1:8" ht="45" customHeight="1" x14ac:dyDescent="0.2">
      <c r="A2" s="89" t="s">
        <v>67</v>
      </c>
      <c r="B2" s="89"/>
      <c r="C2" s="89"/>
      <c r="D2" s="89"/>
      <c r="E2" s="89"/>
      <c r="F2" s="89"/>
      <c r="G2" s="89"/>
      <c r="H2" s="89"/>
    </row>
    <row r="4" spans="1:8" x14ac:dyDescent="0.2">
      <c r="A4" s="94" t="s">
        <v>0</v>
      </c>
      <c r="B4" s="94"/>
      <c r="C4" s="94"/>
    </row>
    <row r="6" spans="1:8" x14ac:dyDescent="0.2">
      <c r="A6" t="s">
        <v>1</v>
      </c>
      <c r="B6" s="95"/>
      <c r="C6" s="95"/>
      <c r="D6" t="s">
        <v>4</v>
      </c>
      <c r="E6" s="95"/>
      <c r="F6" s="95"/>
      <c r="G6" s="95"/>
      <c r="H6" s="95"/>
    </row>
    <row r="7" spans="1:8" x14ac:dyDescent="0.2">
      <c r="B7" s="6"/>
      <c r="C7" s="6"/>
      <c r="E7" s="6"/>
      <c r="F7" s="6"/>
      <c r="G7" s="6"/>
      <c r="H7" s="6"/>
    </row>
    <row r="8" spans="1:8" x14ac:dyDescent="0.2">
      <c r="A8" t="s">
        <v>2</v>
      </c>
      <c r="B8" s="95"/>
      <c r="C8" s="95"/>
      <c r="D8" t="s">
        <v>5</v>
      </c>
      <c r="E8" s="95"/>
      <c r="F8" s="95"/>
      <c r="G8" s="95"/>
      <c r="H8" s="95"/>
    </row>
    <row r="9" spans="1:8" x14ac:dyDescent="0.2">
      <c r="B9" s="6"/>
      <c r="C9" s="6"/>
      <c r="E9" s="6"/>
      <c r="F9" s="6"/>
      <c r="G9" s="6"/>
      <c r="H9" s="6"/>
    </row>
    <row r="10" spans="1:8" ht="15" x14ac:dyDescent="0.25">
      <c r="A10" s="93" t="s">
        <v>3</v>
      </c>
      <c r="B10" s="93"/>
      <c r="C10" s="104" t="s">
        <v>16</v>
      </c>
      <c r="D10" s="104"/>
      <c r="E10" s="90" t="s">
        <v>19</v>
      </c>
      <c r="F10" s="90"/>
      <c r="G10" s="93"/>
      <c r="H10" s="93"/>
    </row>
    <row r="11" spans="1:8" ht="15" x14ac:dyDescent="0.25">
      <c r="C11" s="104" t="s">
        <v>17</v>
      </c>
      <c r="D11" s="104"/>
      <c r="E11" s="90" t="s">
        <v>20</v>
      </c>
      <c r="F11" s="90"/>
      <c r="G11" s="93"/>
      <c r="H11" s="93"/>
    </row>
    <row r="12" spans="1:8" ht="15" x14ac:dyDescent="0.25">
      <c r="A12" s="93" t="s">
        <v>6</v>
      </c>
      <c r="B12" s="93"/>
      <c r="C12" s="104" t="s">
        <v>18</v>
      </c>
      <c r="D12" s="104"/>
      <c r="E12" s="90" t="s">
        <v>21</v>
      </c>
      <c r="F12" s="90"/>
      <c r="G12" s="93"/>
      <c r="H12" s="93"/>
    </row>
    <row r="14" spans="1:8" x14ac:dyDescent="0.2">
      <c r="A14" s="93" t="s">
        <v>7</v>
      </c>
      <c r="B14" s="93"/>
      <c r="C14" s="93"/>
      <c r="D14" s="93"/>
      <c r="E14" s="1" t="s">
        <v>8</v>
      </c>
      <c r="F14" s="25"/>
      <c r="G14" s="1" t="s">
        <v>9</v>
      </c>
    </row>
    <row r="15" spans="1:8" x14ac:dyDescent="0.2">
      <c r="A15" s="3"/>
      <c r="B15" s="3"/>
      <c r="C15" s="3"/>
      <c r="D15" s="3"/>
      <c r="E15" s="1"/>
      <c r="F15" s="5"/>
      <c r="G15" s="1"/>
    </row>
    <row r="16" spans="1:8" x14ac:dyDescent="0.2">
      <c r="A16" s="3" t="s">
        <v>15</v>
      </c>
      <c r="B16" s="3"/>
      <c r="C16" s="3"/>
      <c r="D16" s="1" t="s">
        <v>22</v>
      </c>
      <c r="E16" s="6"/>
      <c r="F16" s="1" t="s">
        <v>23</v>
      </c>
      <c r="G16" s="1"/>
    </row>
    <row r="17" spans="1:8" ht="15.75" x14ac:dyDescent="0.3">
      <c r="A17" s="93" t="s">
        <v>10</v>
      </c>
      <c r="B17" s="93"/>
      <c r="C17" s="93"/>
      <c r="D17" s="1" t="s">
        <v>11</v>
      </c>
      <c r="E17" s="6"/>
      <c r="F17" s="1" t="s">
        <v>12</v>
      </c>
    </row>
    <row r="18" spans="1:8" ht="15.75" x14ac:dyDescent="0.3">
      <c r="A18" s="93" t="s">
        <v>13</v>
      </c>
      <c r="B18" s="93"/>
      <c r="C18" s="93"/>
      <c r="D18" s="1" t="s">
        <v>14</v>
      </c>
      <c r="E18" s="6"/>
      <c r="F18" s="1" t="s">
        <v>12</v>
      </c>
    </row>
    <row r="19" spans="1:8" ht="15.75" x14ac:dyDescent="0.3">
      <c r="A19" t="s">
        <v>24</v>
      </c>
      <c r="C19" s="2" t="s">
        <v>25</v>
      </c>
      <c r="D19" s="1" t="s">
        <v>26</v>
      </c>
      <c r="E19" s="25">
        <f>E17-E18</f>
        <v>0</v>
      </c>
      <c r="F19" s="1" t="s">
        <v>27</v>
      </c>
    </row>
    <row r="21" spans="1:8" x14ac:dyDescent="0.2">
      <c r="A21" s="94" t="s">
        <v>28</v>
      </c>
      <c r="B21" s="94"/>
    </row>
    <row r="22" spans="1:8" x14ac:dyDescent="0.2">
      <c r="E22" s="91" t="s">
        <v>32</v>
      </c>
      <c r="F22" s="91"/>
      <c r="G22" s="91" t="s">
        <v>33</v>
      </c>
      <c r="H22" s="91"/>
    </row>
    <row r="23" spans="1:8" s="4" customFormat="1" ht="26.25" customHeight="1" x14ac:dyDescent="0.2">
      <c r="A23" s="92" t="s">
        <v>29</v>
      </c>
      <c r="B23" s="92"/>
      <c r="C23" s="23" t="s">
        <v>30</v>
      </c>
      <c r="D23" s="23" t="s">
        <v>37</v>
      </c>
      <c r="E23" s="23" t="s">
        <v>31</v>
      </c>
      <c r="F23" s="23" t="s">
        <v>60</v>
      </c>
      <c r="G23" s="23" t="s">
        <v>31</v>
      </c>
      <c r="H23" s="23" t="s">
        <v>60</v>
      </c>
    </row>
    <row r="24" spans="1:8" x14ac:dyDescent="0.2">
      <c r="A24" s="91"/>
      <c r="B24" s="91"/>
      <c r="C24" s="24" t="s">
        <v>34</v>
      </c>
      <c r="D24" s="24"/>
      <c r="E24" s="24" t="s">
        <v>35</v>
      </c>
      <c r="F24" s="24" t="s">
        <v>36</v>
      </c>
      <c r="G24" s="24" t="s">
        <v>35</v>
      </c>
      <c r="H24" s="24" t="s">
        <v>36</v>
      </c>
    </row>
    <row r="25" spans="1:8" x14ac:dyDescent="0.2">
      <c r="A25" s="101" t="s">
        <v>38</v>
      </c>
      <c r="B25" s="101"/>
      <c r="C25" s="26"/>
      <c r="D25" s="26">
        <v>0.5</v>
      </c>
      <c r="E25" s="26"/>
      <c r="F25" s="26">
        <f>C25*D25*E25</f>
        <v>0</v>
      </c>
      <c r="G25" s="26"/>
      <c r="H25" s="26">
        <f>C25*D25*G25</f>
        <v>0</v>
      </c>
    </row>
    <row r="26" spans="1:8" x14ac:dyDescent="0.2">
      <c r="A26" s="101" t="s">
        <v>39</v>
      </c>
      <c r="B26" s="101"/>
      <c r="C26" s="26"/>
      <c r="D26" s="26">
        <v>0.6</v>
      </c>
      <c r="E26" s="26"/>
      <c r="F26" s="26">
        <f t="shared" ref="F26:F41" si="0">C26*D26*E26</f>
        <v>0</v>
      </c>
      <c r="G26" s="26"/>
      <c r="H26" s="26">
        <f t="shared" ref="H26:H41" si="1">C26*D26*G26</f>
        <v>0</v>
      </c>
    </row>
    <row r="27" spans="1:8" x14ac:dyDescent="0.2">
      <c r="A27" s="101" t="s">
        <v>40</v>
      </c>
      <c r="B27" s="101"/>
      <c r="C27" s="26"/>
      <c r="D27" s="26">
        <v>0.5</v>
      </c>
      <c r="E27" s="26"/>
      <c r="F27" s="26">
        <f t="shared" si="0"/>
        <v>0</v>
      </c>
      <c r="G27" s="26"/>
      <c r="H27" s="26">
        <f t="shared" si="1"/>
        <v>0</v>
      </c>
    </row>
    <row r="28" spans="1:8" x14ac:dyDescent="0.2">
      <c r="A28" s="101" t="s">
        <v>41</v>
      </c>
      <c r="B28" s="101"/>
      <c r="C28" s="26"/>
      <c r="D28" s="26">
        <v>0.5</v>
      </c>
      <c r="E28" s="26"/>
      <c r="F28" s="26">
        <f t="shared" si="0"/>
        <v>0</v>
      </c>
      <c r="G28" s="26"/>
      <c r="H28" s="26">
        <f t="shared" si="1"/>
        <v>0</v>
      </c>
    </row>
    <row r="29" spans="1:8" x14ac:dyDescent="0.2">
      <c r="A29" s="101" t="s">
        <v>42</v>
      </c>
      <c r="B29" s="101"/>
      <c r="C29" s="26"/>
      <c r="D29" s="26">
        <v>1</v>
      </c>
      <c r="E29" s="26"/>
      <c r="F29" s="26">
        <f t="shared" si="0"/>
        <v>0</v>
      </c>
      <c r="G29" s="26"/>
      <c r="H29" s="26">
        <f t="shared" si="1"/>
        <v>0</v>
      </c>
    </row>
    <row r="30" spans="1:8" x14ac:dyDescent="0.2">
      <c r="A30" s="101" t="s">
        <v>43</v>
      </c>
      <c r="B30" s="101"/>
      <c r="C30" s="26"/>
      <c r="D30" s="26">
        <v>1</v>
      </c>
      <c r="E30" s="26"/>
      <c r="F30" s="26">
        <f t="shared" si="0"/>
        <v>0</v>
      </c>
      <c r="G30" s="26"/>
      <c r="H30" s="26">
        <f t="shared" si="1"/>
        <v>0</v>
      </c>
    </row>
    <row r="31" spans="1:8" x14ac:dyDescent="0.2">
      <c r="A31" s="101" t="s">
        <v>44</v>
      </c>
      <c r="B31" s="101"/>
      <c r="C31" s="26"/>
      <c r="D31" s="26">
        <v>1</v>
      </c>
      <c r="E31" s="26"/>
      <c r="F31" s="26">
        <f t="shared" si="0"/>
        <v>0</v>
      </c>
      <c r="G31" s="26"/>
      <c r="H31" s="26">
        <f t="shared" si="1"/>
        <v>0</v>
      </c>
    </row>
    <row r="32" spans="1:8" x14ac:dyDescent="0.2">
      <c r="A32" s="101" t="s">
        <v>45</v>
      </c>
      <c r="B32" s="101"/>
      <c r="C32" s="26"/>
      <c r="D32" s="26">
        <v>1</v>
      </c>
      <c r="E32" s="26"/>
      <c r="F32" s="26">
        <f t="shared" si="0"/>
        <v>0</v>
      </c>
      <c r="G32" s="26"/>
      <c r="H32" s="26">
        <f t="shared" si="1"/>
        <v>0</v>
      </c>
    </row>
    <row r="33" spans="1:8" x14ac:dyDescent="0.2">
      <c r="A33" s="101" t="s">
        <v>46</v>
      </c>
      <c r="B33" s="101"/>
      <c r="C33" s="26"/>
      <c r="D33" s="26">
        <v>0.9</v>
      </c>
      <c r="E33" s="26"/>
      <c r="F33" s="26">
        <f t="shared" si="0"/>
        <v>0</v>
      </c>
      <c r="G33" s="26"/>
      <c r="H33" s="26">
        <f t="shared" si="1"/>
        <v>0</v>
      </c>
    </row>
    <row r="34" spans="1:8" x14ac:dyDescent="0.2">
      <c r="A34" s="101" t="s">
        <v>47</v>
      </c>
      <c r="B34" s="101"/>
      <c r="C34" s="26"/>
      <c r="D34" s="26">
        <v>0.9</v>
      </c>
      <c r="E34" s="26"/>
      <c r="F34" s="26">
        <f t="shared" si="0"/>
        <v>0</v>
      </c>
      <c r="G34" s="26"/>
      <c r="H34" s="26">
        <f t="shared" si="1"/>
        <v>0</v>
      </c>
    </row>
    <row r="35" spans="1:8" x14ac:dyDescent="0.2">
      <c r="A35" s="101" t="s">
        <v>48</v>
      </c>
      <c r="B35" s="101"/>
      <c r="C35" s="26"/>
      <c r="D35" s="26">
        <v>1</v>
      </c>
      <c r="E35" s="26"/>
      <c r="F35" s="26">
        <f t="shared" si="0"/>
        <v>0</v>
      </c>
      <c r="G35" s="26"/>
      <c r="H35" s="26">
        <f t="shared" si="1"/>
        <v>0</v>
      </c>
    </row>
    <row r="36" spans="1:8" x14ac:dyDescent="0.2">
      <c r="A36" s="101" t="s">
        <v>49</v>
      </c>
      <c r="B36" s="101"/>
      <c r="C36" s="26"/>
      <c r="D36" s="26">
        <v>1</v>
      </c>
      <c r="E36" s="26"/>
      <c r="F36" s="26">
        <f t="shared" si="0"/>
        <v>0</v>
      </c>
      <c r="G36" s="26"/>
      <c r="H36" s="26">
        <f t="shared" si="1"/>
        <v>0</v>
      </c>
    </row>
    <row r="37" spans="1:8" x14ac:dyDescent="0.2">
      <c r="A37" s="101" t="s">
        <v>50</v>
      </c>
      <c r="B37" s="101"/>
      <c r="C37" s="26"/>
      <c r="D37" s="26">
        <v>1</v>
      </c>
      <c r="E37" s="26"/>
      <c r="F37" s="26">
        <f t="shared" si="0"/>
        <v>0</v>
      </c>
      <c r="G37" s="26"/>
      <c r="H37" s="26">
        <f t="shared" si="1"/>
        <v>0</v>
      </c>
    </row>
    <row r="38" spans="1:8" x14ac:dyDescent="0.2">
      <c r="A38" s="101"/>
      <c r="B38" s="101"/>
      <c r="C38" s="26"/>
      <c r="D38" s="26"/>
      <c r="E38" s="26"/>
      <c r="F38" s="26">
        <f t="shared" si="0"/>
        <v>0</v>
      </c>
      <c r="G38" s="26"/>
      <c r="H38" s="26">
        <f t="shared" si="1"/>
        <v>0</v>
      </c>
    </row>
    <row r="39" spans="1:8" x14ac:dyDescent="0.2">
      <c r="A39" s="101"/>
      <c r="B39" s="101"/>
      <c r="C39" s="26"/>
      <c r="D39" s="26"/>
      <c r="E39" s="26"/>
      <c r="F39" s="26">
        <f t="shared" si="0"/>
        <v>0</v>
      </c>
      <c r="G39" s="26"/>
      <c r="H39" s="26">
        <f t="shared" si="1"/>
        <v>0</v>
      </c>
    </row>
    <row r="40" spans="1:8" x14ac:dyDescent="0.2">
      <c r="A40" s="101"/>
      <c r="B40" s="101"/>
      <c r="C40" s="26"/>
      <c r="D40" s="26"/>
      <c r="E40" s="26"/>
      <c r="F40" s="26">
        <f t="shared" si="0"/>
        <v>0</v>
      </c>
      <c r="G40" s="26"/>
      <c r="H40" s="26">
        <f t="shared" si="1"/>
        <v>0</v>
      </c>
    </row>
    <row r="41" spans="1:8" x14ac:dyDescent="0.2">
      <c r="A41" s="101"/>
      <c r="B41" s="101"/>
      <c r="C41" s="26"/>
      <c r="D41" s="26"/>
      <c r="E41" s="26"/>
      <c r="F41" s="26">
        <f t="shared" si="0"/>
        <v>0</v>
      </c>
      <c r="G41" s="26"/>
      <c r="H41" s="26">
        <f t="shared" si="1"/>
        <v>0</v>
      </c>
    </row>
    <row r="42" spans="1:8" x14ac:dyDescent="0.2">
      <c r="A42" s="102" t="s">
        <v>51</v>
      </c>
      <c r="B42" s="103"/>
      <c r="C42" s="10"/>
      <c r="D42" s="10"/>
      <c r="E42" s="11"/>
      <c r="F42" s="26">
        <f>SUM(F25:F41)</f>
        <v>0</v>
      </c>
      <c r="G42" s="12" t="s">
        <v>36</v>
      </c>
      <c r="H42" s="26">
        <f>SUM(H25:H41)</f>
        <v>0</v>
      </c>
    </row>
    <row r="43" spans="1:8" ht="8.25" customHeight="1" x14ac:dyDescent="0.2">
      <c r="A43" s="13"/>
      <c r="B43" s="13"/>
      <c r="C43" s="14"/>
      <c r="D43" s="10"/>
      <c r="E43" s="11"/>
      <c r="F43" s="11"/>
      <c r="G43" s="12"/>
      <c r="H43" s="11"/>
    </row>
    <row r="44" spans="1:8" ht="14.25" x14ac:dyDescent="0.25">
      <c r="A44" s="100" t="s">
        <v>52</v>
      </c>
      <c r="B44" s="100"/>
      <c r="C44" s="100"/>
      <c r="D44" s="98" t="s">
        <v>61</v>
      </c>
      <c r="E44" s="98"/>
      <c r="F44" s="26" t="e">
        <f>F42/F14</f>
        <v>#DIV/0!</v>
      </c>
      <c r="G44" s="12" t="s">
        <v>53</v>
      </c>
      <c r="H44" s="26" t="e">
        <f>H42/F14</f>
        <v>#DIV/0!</v>
      </c>
    </row>
    <row r="45" spans="1:8" x14ac:dyDescent="0.2">
      <c r="A45" s="14"/>
      <c r="B45" s="14"/>
      <c r="C45" s="14"/>
      <c r="D45" s="15"/>
      <c r="E45" s="15"/>
      <c r="F45" s="10"/>
      <c r="G45" s="12"/>
      <c r="H45" s="10"/>
    </row>
    <row r="46" spans="1:8" x14ac:dyDescent="0.2">
      <c r="A46" s="99" t="s">
        <v>54</v>
      </c>
      <c r="B46" s="99"/>
      <c r="C46" s="14"/>
      <c r="D46" s="15"/>
      <c r="E46" s="15"/>
      <c r="F46" s="10"/>
      <c r="G46" s="12"/>
      <c r="H46" s="10"/>
    </row>
    <row r="47" spans="1:8" ht="14.25" x14ac:dyDescent="0.25">
      <c r="A47" s="100" t="s">
        <v>55</v>
      </c>
      <c r="B47" s="100"/>
      <c r="C47" s="100"/>
      <c r="D47" s="96" t="s">
        <v>66</v>
      </c>
      <c r="E47" s="96"/>
      <c r="F47" s="26"/>
      <c r="G47" s="12" t="s">
        <v>53</v>
      </c>
      <c r="H47" s="26"/>
    </row>
    <row r="48" spans="1:8" x14ac:dyDescent="0.2">
      <c r="A48" s="14"/>
      <c r="B48" s="14"/>
      <c r="C48" s="14"/>
      <c r="D48" s="15"/>
      <c r="E48" s="15"/>
      <c r="F48" s="10"/>
      <c r="G48" s="12"/>
      <c r="H48" s="10"/>
    </row>
    <row r="49" spans="1:8" x14ac:dyDescent="0.2">
      <c r="A49" s="99" t="s">
        <v>56</v>
      </c>
      <c r="B49" s="99"/>
      <c r="C49" s="14"/>
      <c r="D49" s="15"/>
      <c r="E49" s="15"/>
      <c r="F49" s="10"/>
      <c r="G49" s="12"/>
      <c r="H49" s="10"/>
    </row>
    <row r="50" spans="1:8" ht="14.25" x14ac:dyDescent="0.25">
      <c r="A50" s="100" t="s">
        <v>57</v>
      </c>
      <c r="B50" s="100"/>
      <c r="C50" s="16" t="s">
        <v>64</v>
      </c>
      <c r="D50" s="96" t="s">
        <v>63</v>
      </c>
      <c r="E50" s="96"/>
      <c r="F50" s="26" t="e">
        <f>F47+F44</f>
        <v>#DIV/0!</v>
      </c>
      <c r="G50" s="12" t="s">
        <v>53</v>
      </c>
      <c r="H50" s="26" t="e">
        <f>H47+H44</f>
        <v>#DIV/0!</v>
      </c>
    </row>
    <row r="51" spans="1:8" x14ac:dyDescent="0.2">
      <c r="A51" s="3"/>
      <c r="B51" s="3"/>
      <c r="C51" s="7"/>
      <c r="D51" s="7"/>
      <c r="E51" s="7"/>
      <c r="F51" s="6"/>
      <c r="G51" s="8"/>
      <c r="H51" s="6"/>
    </row>
    <row r="52" spans="1:8" ht="14.25" x14ac:dyDescent="0.25">
      <c r="A52" s="93" t="s">
        <v>58</v>
      </c>
      <c r="B52" s="93"/>
      <c r="C52" s="9" t="s">
        <v>65</v>
      </c>
      <c r="D52" s="97" t="s">
        <v>62</v>
      </c>
      <c r="E52" s="97"/>
      <c r="F52" s="27" t="e">
        <f>F50*F14*E19</f>
        <v>#DIV/0!</v>
      </c>
      <c r="G52" s="17" t="s">
        <v>59</v>
      </c>
      <c r="H52" s="27" t="e">
        <f>H50*F14*E19</f>
        <v>#DIV/0!</v>
      </c>
    </row>
  </sheetData>
  <mergeCells count="53">
    <mergeCell ref="A30:B30"/>
    <mergeCell ref="A12:B12"/>
    <mergeCell ref="E10:F10"/>
    <mergeCell ref="E11:F11"/>
    <mergeCell ref="A10:B10"/>
    <mergeCell ref="C10:D10"/>
    <mergeCell ref="C11:D11"/>
    <mergeCell ref="C12:D12"/>
    <mergeCell ref="A25:B25"/>
    <mergeCell ref="A26:B26"/>
    <mergeCell ref="A27:B27"/>
    <mergeCell ref="A28:B28"/>
    <mergeCell ref="A29:B29"/>
    <mergeCell ref="A24:B24"/>
    <mergeCell ref="A31:B31"/>
    <mergeCell ref="A32:B32"/>
    <mergeCell ref="A33:B33"/>
    <mergeCell ref="A38:B38"/>
    <mergeCell ref="A34:B34"/>
    <mergeCell ref="A35:B35"/>
    <mergeCell ref="A36:B36"/>
    <mergeCell ref="A37:B37"/>
    <mergeCell ref="A52:B52"/>
    <mergeCell ref="D50:E50"/>
    <mergeCell ref="D52:E52"/>
    <mergeCell ref="A18:C18"/>
    <mergeCell ref="D44:E44"/>
    <mergeCell ref="D47:E47"/>
    <mergeCell ref="A49:B49"/>
    <mergeCell ref="A50:B50"/>
    <mergeCell ref="A44:C44"/>
    <mergeCell ref="A21:B21"/>
    <mergeCell ref="A46:B46"/>
    <mergeCell ref="A47:C47"/>
    <mergeCell ref="A39:B39"/>
    <mergeCell ref="A40:B40"/>
    <mergeCell ref="A41:B41"/>
    <mergeCell ref="A42:B42"/>
    <mergeCell ref="A2:H2"/>
    <mergeCell ref="E12:F12"/>
    <mergeCell ref="E22:F22"/>
    <mergeCell ref="G22:H22"/>
    <mergeCell ref="A23:B23"/>
    <mergeCell ref="A14:D14"/>
    <mergeCell ref="A17:C17"/>
    <mergeCell ref="G11:H11"/>
    <mergeCell ref="G12:H12"/>
    <mergeCell ref="A4:C4"/>
    <mergeCell ref="B6:C6"/>
    <mergeCell ref="B8:C8"/>
    <mergeCell ref="G10:H10"/>
    <mergeCell ref="E6:H6"/>
    <mergeCell ref="E8:H8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G13" sqref="G13"/>
    </sheetView>
  </sheetViews>
  <sheetFormatPr baseColWidth="10" defaultRowHeight="12.75" x14ac:dyDescent="0.2"/>
  <cols>
    <col min="1" max="1" width="3.42578125" style="18" bestFit="1" customWidth="1"/>
    <col min="2" max="2" width="34.42578125" style="18" customWidth="1"/>
    <col min="3" max="3" width="5.7109375" style="18" customWidth="1"/>
    <col min="4" max="4" width="5.7109375" style="19" customWidth="1"/>
    <col min="5" max="5" width="8.42578125" style="18" customWidth="1"/>
    <col min="6" max="16384" width="11.42578125" style="18"/>
  </cols>
  <sheetData>
    <row r="1" spans="1:5" x14ac:dyDescent="0.2">
      <c r="B1" s="18" t="s">
        <v>79</v>
      </c>
    </row>
    <row r="3" spans="1:5" ht="13.5" thickBot="1" x14ac:dyDescent="0.25"/>
    <row r="4" spans="1:5" x14ac:dyDescent="0.2">
      <c r="A4" s="35" t="s">
        <v>76</v>
      </c>
      <c r="B4" s="36" t="s">
        <v>75</v>
      </c>
      <c r="C4" s="37" t="s">
        <v>74</v>
      </c>
      <c r="D4" s="38" t="s">
        <v>73</v>
      </c>
      <c r="E4" s="39" t="s">
        <v>72</v>
      </c>
    </row>
    <row r="5" spans="1:5" x14ac:dyDescent="0.2">
      <c r="A5" s="40">
        <v>1</v>
      </c>
      <c r="B5" s="41"/>
      <c r="C5" s="42"/>
      <c r="D5" s="43"/>
      <c r="E5" s="44" t="e">
        <f>C5/D5</f>
        <v>#DIV/0!</v>
      </c>
    </row>
    <row r="6" spans="1:5" x14ac:dyDescent="0.2">
      <c r="A6" s="40">
        <v>2</v>
      </c>
      <c r="B6" s="41"/>
      <c r="C6" s="42"/>
      <c r="D6" s="43"/>
      <c r="E6" s="44" t="e">
        <f>C6/D6</f>
        <v>#DIV/0!</v>
      </c>
    </row>
    <row r="7" spans="1:5" x14ac:dyDescent="0.2">
      <c r="A7" s="40">
        <v>3</v>
      </c>
      <c r="B7" s="41"/>
      <c r="C7" s="42"/>
      <c r="D7" s="43"/>
      <c r="E7" s="44" t="e">
        <f>C7/D7</f>
        <v>#DIV/0!</v>
      </c>
    </row>
    <row r="8" spans="1:5" x14ac:dyDescent="0.2">
      <c r="A8" s="40">
        <v>4</v>
      </c>
      <c r="B8" s="41"/>
      <c r="C8" s="42"/>
      <c r="D8" s="43"/>
      <c r="E8" s="44" t="e">
        <f>C8/D8</f>
        <v>#DIV/0!</v>
      </c>
    </row>
    <row r="9" spans="1:5" x14ac:dyDescent="0.2">
      <c r="A9" s="40">
        <v>5</v>
      </c>
      <c r="B9" s="42"/>
      <c r="C9" s="42"/>
      <c r="D9" s="43"/>
      <c r="E9" s="44"/>
    </row>
    <row r="10" spans="1:5" x14ac:dyDescent="0.2">
      <c r="A10" s="40">
        <v>6</v>
      </c>
      <c r="B10" s="42"/>
      <c r="C10" s="42"/>
      <c r="D10" s="43"/>
      <c r="E10" s="44"/>
    </row>
    <row r="11" spans="1:5" x14ac:dyDescent="0.2">
      <c r="A11" s="40">
        <v>7</v>
      </c>
      <c r="B11" s="42"/>
      <c r="C11" s="42"/>
      <c r="D11" s="43"/>
      <c r="E11" s="44"/>
    </row>
    <row r="12" spans="1:5" x14ac:dyDescent="0.2">
      <c r="A12" s="40">
        <v>8</v>
      </c>
      <c r="B12" s="42"/>
      <c r="C12" s="42"/>
      <c r="D12" s="43"/>
      <c r="E12" s="44"/>
    </row>
    <row r="13" spans="1:5" ht="13.5" thickBot="1" x14ac:dyDescent="0.25">
      <c r="A13" s="46">
        <v>9</v>
      </c>
      <c r="B13" s="47"/>
      <c r="C13" s="47"/>
      <c r="D13" s="48"/>
      <c r="E13" s="49"/>
    </row>
    <row r="14" spans="1:5" x14ac:dyDescent="0.2">
      <c r="A14" s="28"/>
      <c r="B14" s="20" t="s">
        <v>71</v>
      </c>
      <c r="C14" s="21"/>
      <c r="D14" s="20"/>
      <c r="E14" s="29" t="e">
        <f>SUM(E5:E13)</f>
        <v>#DIV/0!</v>
      </c>
    </row>
    <row r="15" spans="1:5" ht="15.75" x14ac:dyDescent="0.3">
      <c r="A15" s="28"/>
      <c r="B15" s="22" t="s">
        <v>70</v>
      </c>
      <c r="C15" s="21"/>
      <c r="D15" s="20"/>
      <c r="E15" s="29">
        <v>0.17</v>
      </c>
    </row>
    <row r="16" spans="1:5" ht="15.75" x14ac:dyDescent="0.3">
      <c r="A16" s="28"/>
      <c r="B16" s="22" t="s">
        <v>69</v>
      </c>
      <c r="C16" s="21"/>
      <c r="D16" s="20"/>
      <c r="E16" s="29" t="e">
        <f>SUM(E14:E15)</f>
        <v>#DIV/0!</v>
      </c>
    </row>
    <row r="17" spans="1:5" ht="16.5" thickBot="1" x14ac:dyDescent="0.35">
      <c r="A17" s="30"/>
      <c r="B17" s="31" t="s">
        <v>68</v>
      </c>
      <c r="C17" s="32"/>
      <c r="D17" s="33"/>
      <c r="E17" s="34" t="e">
        <f>1/E16</f>
        <v>#DIV/0!</v>
      </c>
    </row>
    <row r="21" spans="1:5" x14ac:dyDescent="0.2">
      <c r="B21" s="18" t="s">
        <v>78</v>
      </c>
    </row>
    <row r="23" spans="1:5" ht="13.5" thickBot="1" x14ac:dyDescent="0.25"/>
    <row r="24" spans="1:5" x14ac:dyDescent="0.2">
      <c r="A24" s="35" t="s">
        <v>76</v>
      </c>
      <c r="B24" s="36" t="s">
        <v>75</v>
      </c>
      <c r="C24" s="37" t="s">
        <v>74</v>
      </c>
      <c r="D24" s="38" t="s">
        <v>73</v>
      </c>
      <c r="E24" s="39" t="s">
        <v>72</v>
      </c>
    </row>
    <row r="25" spans="1:5" x14ac:dyDescent="0.2">
      <c r="A25" s="40">
        <v>1</v>
      </c>
      <c r="B25" s="41"/>
      <c r="C25" s="42"/>
      <c r="D25" s="43"/>
      <c r="E25" s="44" t="e">
        <f>C25/D25</f>
        <v>#DIV/0!</v>
      </c>
    </row>
    <row r="26" spans="1:5" x14ac:dyDescent="0.2">
      <c r="A26" s="40">
        <v>2</v>
      </c>
      <c r="B26" s="41"/>
      <c r="C26" s="42"/>
      <c r="D26" s="43"/>
      <c r="E26" s="44" t="e">
        <f>C26/D26</f>
        <v>#DIV/0!</v>
      </c>
    </row>
    <row r="27" spans="1:5" x14ac:dyDescent="0.2">
      <c r="A27" s="40">
        <v>3</v>
      </c>
      <c r="B27" s="41"/>
      <c r="C27" s="42"/>
      <c r="D27" s="43"/>
      <c r="E27" s="44" t="e">
        <f>C27/D27</f>
        <v>#DIV/0!</v>
      </c>
    </row>
    <row r="28" spans="1:5" x14ac:dyDescent="0.2">
      <c r="A28" s="40">
        <v>4</v>
      </c>
      <c r="B28" s="42"/>
      <c r="C28" s="42"/>
      <c r="D28" s="43"/>
      <c r="E28" s="44"/>
    </row>
    <row r="29" spans="1:5" x14ac:dyDescent="0.2">
      <c r="A29" s="40">
        <v>5</v>
      </c>
      <c r="B29" s="42"/>
      <c r="C29" s="42"/>
      <c r="D29" s="43"/>
      <c r="E29" s="44"/>
    </row>
    <row r="30" spans="1:5" x14ac:dyDescent="0.2">
      <c r="A30" s="40">
        <v>6</v>
      </c>
      <c r="B30" s="42"/>
      <c r="C30" s="42"/>
      <c r="D30" s="43"/>
      <c r="E30" s="44"/>
    </row>
    <row r="31" spans="1:5" x14ac:dyDescent="0.2">
      <c r="A31" s="40">
        <v>7</v>
      </c>
      <c r="B31" s="42"/>
      <c r="C31" s="42"/>
      <c r="D31" s="43"/>
      <c r="E31" s="44"/>
    </row>
    <row r="32" spans="1:5" x14ac:dyDescent="0.2">
      <c r="A32" s="40">
        <v>8</v>
      </c>
      <c r="B32" s="42"/>
      <c r="C32" s="42"/>
      <c r="D32" s="43"/>
      <c r="E32" s="44"/>
    </row>
    <row r="33" spans="1:5" ht="13.5" thickBot="1" x14ac:dyDescent="0.25">
      <c r="A33" s="46">
        <v>9</v>
      </c>
      <c r="B33" s="47"/>
      <c r="C33" s="47"/>
      <c r="D33" s="48"/>
      <c r="E33" s="49"/>
    </row>
    <row r="34" spans="1:5" x14ac:dyDescent="0.2">
      <c r="A34" s="28"/>
      <c r="B34" s="20" t="s">
        <v>71</v>
      </c>
      <c r="C34" s="21"/>
      <c r="D34" s="20"/>
      <c r="E34" s="29" t="e">
        <f>SUM(E25:E33)</f>
        <v>#DIV/0!</v>
      </c>
    </row>
    <row r="35" spans="1:5" ht="15.75" x14ac:dyDescent="0.3">
      <c r="A35" s="28"/>
      <c r="B35" s="22" t="s">
        <v>70</v>
      </c>
      <c r="C35" s="21"/>
      <c r="D35" s="20"/>
      <c r="E35" s="29">
        <v>0.34</v>
      </c>
    </row>
    <row r="36" spans="1:5" ht="15.75" x14ac:dyDescent="0.3">
      <c r="A36" s="28"/>
      <c r="B36" s="22" t="s">
        <v>69</v>
      </c>
      <c r="C36" s="21"/>
      <c r="D36" s="20"/>
      <c r="E36" s="29" t="e">
        <f>SUM(E34:E35)</f>
        <v>#DIV/0!</v>
      </c>
    </row>
    <row r="37" spans="1:5" ht="16.5" thickBot="1" x14ac:dyDescent="0.35">
      <c r="A37" s="30"/>
      <c r="B37" s="31" t="s">
        <v>68</v>
      </c>
      <c r="C37" s="32"/>
      <c r="D37" s="33"/>
      <c r="E37" s="34" t="e">
        <f>1/E36</f>
        <v>#DIV/0!</v>
      </c>
    </row>
    <row r="41" spans="1:5" x14ac:dyDescent="0.2">
      <c r="B41" s="18" t="s">
        <v>77</v>
      </c>
    </row>
    <row r="43" spans="1:5" ht="13.5" thickBot="1" x14ac:dyDescent="0.25"/>
    <row r="44" spans="1:5" x14ac:dyDescent="0.2">
      <c r="A44" s="35" t="s">
        <v>76</v>
      </c>
      <c r="B44" s="36" t="s">
        <v>75</v>
      </c>
      <c r="C44" s="37" t="s">
        <v>74</v>
      </c>
      <c r="D44" s="38" t="s">
        <v>73</v>
      </c>
      <c r="E44" s="39" t="s">
        <v>72</v>
      </c>
    </row>
    <row r="45" spans="1:5" x14ac:dyDescent="0.2">
      <c r="A45" s="40">
        <v>1</v>
      </c>
      <c r="B45" s="41"/>
      <c r="C45" s="42"/>
      <c r="D45" s="43"/>
      <c r="E45" s="44" t="e">
        <f>C45/D45</f>
        <v>#DIV/0!</v>
      </c>
    </row>
    <row r="46" spans="1:5" x14ac:dyDescent="0.2">
      <c r="A46" s="40">
        <v>2</v>
      </c>
      <c r="B46" s="41"/>
      <c r="C46" s="42"/>
      <c r="D46" s="43"/>
      <c r="E46" s="44" t="e">
        <f>C46/D46</f>
        <v>#DIV/0!</v>
      </c>
    </row>
    <row r="47" spans="1:5" x14ac:dyDescent="0.2">
      <c r="A47" s="40">
        <v>3</v>
      </c>
      <c r="B47" s="41"/>
      <c r="C47" s="42"/>
      <c r="D47" s="43"/>
      <c r="E47" s="44" t="e">
        <f>C47/D47</f>
        <v>#DIV/0!</v>
      </c>
    </row>
    <row r="48" spans="1:5" x14ac:dyDescent="0.2">
      <c r="A48" s="40">
        <v>4</v>
      </c>
      <c r="B48" s="42"/>
      <c r="C48" s="42"/>
      <c r="D48" s="43"/>
      <c r="E48" s="44"/>
    </row>
    <row r="49" spans="1:5" x14ac:dyDescent="0.2">
      <c r="A49" s="40">
        <v>5</v>
      </c>
      <c r="B49" s="42"/>
      <c r="C49" s="42"/>
      <c r="D49" s="43"/>
      <c r="E49" s="44"/>
    </row>
    <row r="50" spans="1:5" x14ac:dyDescent="0.2">
      <c r="A50" s="40">
        <v>6</v>
      </c>
      <c r="B50" s="42"/>
      <c r="C50" s="42"/>
      <c r="D50" s="43"/>
      <c r="E50" s="44"/>
    </row>
    <row r="51" spans="1:5" x14ac:dyDescent="0.2">
      <c r="A51" s="40">
        <v>7</v>
      </c>
      <c r="B51" s="42"/>
      <c r="C51" s="42"/>
      <c r="D51" s="43"/>
      <c r="E51" s="44"/>
    </row>
    <row r="52" spans="1:5" x14ac:dyDescent="0.2">
      <c r="A52" s="40">
        <v>8</v>
      </c>
      <c r="B52" s="42"/>
      <c r="C52" s="42"/>
      <c r="D52" s="43"/>
      <c r="E52" s="44"/>
    </row>
    <row r="53" spans="1:5" ht="13.5" thickBot="1" x14ac:dyDescent="0.25">
      <c r="A53" s="46">
        <v>9</v>
      </c>
      <c r="B53" s="47"/>
      <c r="C53" s="47"/>
      <c r="D53" s="48"/>
      <c r="E53" s="49"/>
    </row>
    <row r="54" spans="1:5" x14ac:dyDescent="0.2">
      <c r="A54" s="28"/>
      <c r="B54" s="20" t="s">
        <v>71</v>
      </c>
      <c r="C54" s="21"/>
      <c r="D54" s="20"/>
      <c r="E54" s="29" t="e">
        <f>SUM(E45:E53)</f>
        <v>#DIV/0!</v>
      </c>
    </row>
    <row r="55" spans="1:5" ht="15.75" x14ac:dyDescent="0.3">
      <c r="A55" s="28"/>
      <c r="B55" s="22" t="s">
        <v>70</v>
      </c>
      <c r="C55" s="21"/>
      <c r="D55" s="20"/>
      <c r="E55" s="45">
        <v>0.2</v>
      </c>
    </row>
    <row r="56" spans="1:5" ht="15.75" x14ac:dyDescent="0.3">
      <c r="A56" s="28"/>
      <c r="B56" s="22" t="s">
        <v>69</v>
      </c>
      <c r="C56" s="21"/>
      <c r="D56" s="20"/>
      <c r="E56" s="45" t="e">
        <f>SUM(E54:E55)</f>
        <v>#DIV/0!</v>
      </c>
    </row>
    <row r="57" spans="1:5" ht="16.5" thickBot="1" x14ac:dyDescent="0.35">
      <c r="A57" s="30"/>
      <c r="B57" s="31" t="s">
        <v>68</v>
      </c>
      <c r="C57" s="32"/>
      <c r="D57" s="33"/>
      <c r="E57" s="34" t="e">
        <f>1/E56</f>
        <v>#DIV/0!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1"/>
  <sheetViews>
    <sheetView tabSelected="1" topLeftCell="A22" workbookViewId="0">
      <selection activeCell="C39" sqref="C39"/>
    </sheetView>
  </sheetViews>
  <sheetFormatPr baseColWidth="10" defaultRowHeight="12.75" x14ac:dyDescent="0.2"/>
  <cols>
    <col min="1" max="1" width="6.7109375" customWidth="1"/>
    <col min="2" max="3" width="35.7109375" customWidth="1"/>
    <col min="4" max="5" width="10.7109375" customWidth="1"/>
    <col min="6" max="7" width="12.7109375" customWidth="1"/>
    <col min="8" max="8" width="8.85546875" bestFit="1" customWidth="1"/>
  </cols>
  <sheetData>
    <row r="3" spans="1:8" ht="13.5" thickBot="1" x14ac:dyDescent="0.25"/>
    <row r="4" spans="1:8" ht="16.5" thickTop="1" x14ac:dyDescent="0.2">
      <c r="A4" s="117" t="s">
        <v>76</v>
      </c>
      <c r="B4" s="119" t="s">
        <v>75</v>
      </c>
      <c r="C4" s="120"/>
      <c r="D4" s="123" t="s">
        <v>80</v>
      </c>
      <c r="E4" s="51" t="s">
        <v>73</v>
      </c>
      <c r="F4" s="50" t="s">
        <v>82</v>
      </c>
      <c r="G4" s="50" t="s">
        <v>84</v>
      </c>
      <c r="H4" s="125"/>
    </row>
    <row r="5" spans="1:8" ht="16.5" thickBot="1" x14ac:dyDescent="0.25">
      <c r="A5" s="118"/>
      <c r="B5" s="121"/>
      <c r="C5" s="122"/>
      <c r="D5" s="124"/>
      <c r="E5" s="52" t="s">
        <v>81</v>
      </c>
      <c r="F5" s="52" t="s">
        <v>83</v>
      </c>
      <c r="G5" s="52" t="s">
        <v>83</v>
      </c>
      <c r="H5" s="126"/>
    </row>
    <row r="6" spans="1:8" ht="16.5" thickBot="1" x14ac:dyDescent="0.25">
      <c r="A6" s="53">
        <v>1</v>
      </c>
      <c r="B6" s="114"/>
      <c r="C6" s="115"/>
      <c r="D6" s="55"/>
      <c r="E6" s="56"/>
      <c r="F6" s="79">
        <f>IFERROR(D6/E6,0)</f>
        <v>0</v>
      </c>
      <c r="G6" s="79">
        <f>IFERROR(D6/E6,0)</f>
        <v>0</v>
      </c>
      <c r="H6" s="57"/>
    </row>
    <row r="7" spans="1:8" ht="16.5" thickBot="1" x14ac:dyDescent="0.25">
      <c r="A7" s="53">
        <v>2</v>
      </c>
      <c r="B7" s="114"/>
      <c r="C7" s="115"/>
      <c r="D7" s="55"/>
      <c r="E7" s="56"/>
      <c r="F7" s="79">
        <f t="shared" ref="F7:F13" si="0">IFERROR(D7/E7,0)</f>
        <v>0</v>
      </c>
      <c r="G7" s="79">
        <f t="shared" ref="G7:G13" si="1">IFERROR(D7/E7,0)</f>
        <v>0</v>
      </c>
      <c r="H7" s="57"/>
    </row>
    <row r="8" spans="1:8" ht="16.5" thickBot="1" x14ac:dyDescent="0.25">
      <c r="A8" s="53">
        <v>3</v>
      </c>
      <c r="B8" s="114"/>
      <c r="C8" s="115"/>
      <c r="D8" s="55"/>
      <c r="E8" s="56"/>
      <c r="F8" s="79">
        <f t="shared" si="0"/>
        <v>0</v>
      </c>
      <c r="G8" s="79">
        <f t="shared" si="1"/>
        <v>0</v>
      </c>
      <c r="H8" s="57"/>
    </row>
    <row r="9" spans="1:8" ht="16.5" thickBot="1" x14ac:dyDescent="0.25">
      <c r="A9" s="53">
        <v>4</v>
      </c>
      <c r="B9" s="114"/>
      <c r="C9" s="115"/>
      <c r="D9" s="55"/>
      <c r="E9" s="56"/>
      <c r="F9" s="79">
        <f t="shared" si="0"/>
        <v>0</v>
      </c>
      <c r="G9" s="79">
        <f t="shared" si="1"/>
        <v>0</v>
      </c>
      <c r="H9" s="57"/>
    </row>
    <row r="10" spans="1:8" ht="16.5" thickBot="1" x14ac:dyDescent="0.25">
      <c r="A10" s="53">
        <v>5</v>
      </c>
      <c r="B10" s="114"/>
      <c r="C10" s="115"/>
      <c r="D10" s="55"/>
      <c r="E10" s="56"/>
      <c r="F10" s="79">
        <f t="shared" si="0"/>
        <v>0</v>
      </c>
      <c r="G10" s="79">
        <f t="shared" si="1"/>
        <v>0</v>
      </c>
      <c r="H10" s="57"/>
    </row>
    <row r="11" spans="1:8" ht="16.5" thickBot="1" x14ac:dyDescent="0.25">
      <c r="A11" s="53">
        <v>6</v>
      </c>
      <c r="B11" s="114"/>
      <c r="C11" s="115"/>
      <c r="D11" s="55"/>
      <c r="E11" s="56"/>
      <c r="F11" s="79">
        <f t="shared" si="0"/>
        <v>0</v>
      </c>
      <c r="G11" s="79">
        <f t="shared" si="1"/>
        <v>0</v>
      </c>
      <c r="H11" s="57"/>
    </row>
    <row r="12" spans="1:8" ht="16.5" thickBot="1" x14ac:dyDescent="0.25">
      <c r="A12" s="53">
        <v>7</v>
      </c>
      <c r="B12" s="114"/>
      <c r="C12" s="115"/>
      <c r="D12" s="55"/>
      <c r="E12" s="56"/>
      <c r="F12" s="79">
        <f t="shared" si="0"/>
        <v>0</v>
      </c>
      <c r="G12" s="79">
        <f t="shared" si="1"/>
        <v>0</v>
      </c>
      <c r="H12" s="57"/>
    </row>
    <row r="13" spans="1:8" ht="16.5" thickBot="1" x14ac:dyDescent="0.25">
      <c r="A13" s="53">
        <v>8</v>
      </c>
      <c r="B13" s="114"/>
      <c r="C13" s="115"/>
      <c r="D13" s="55"/>
      <c r="E13" s="56"/>
      <c r="F13" s="79">
        <f t="shared" si="0"/>
        <v>0</v>
      </c>
      <c r="G13" s="79">
        <f t="shared" si="1"/>
        <v>0</v>
      </c>
      <c r="H13" s="57"/>
    </row>
    <row r="14" spans="1:8" ht="16.5" thickBot="1" x14ac:dyDescent="0.25">
      <c r="A14" s="58"/>
      <c r="B14" s="59" t="s">
        <v>85</v>
      </c>
      <c r="C14" s="127" t="s">
        <v>86</v>
      </c>
      <c r="D14" s="128"/>
      <c r="E14" s="129"/>
      <c r="F14" s="79">
        <f>SUM(F6:F13)</f>
        <v>0</v>
      </c>
      <c r="G14" s="79">
        <f>SUM(G6:G13)</f>
        <v>0</v>
      </c>
      <c r="H14" s="57" t="s">
        <v>87</v>
      </c>
    </row>
    <row r="15" spans="1:8" ht="16.5" thickBot="1" x14ac:dyDescent="0.25">
      <c r="A15" s="58"/>
      <c r="B15" s="59" t="s">
        <v>88</v>
      </c>
      <c r="C15" s="127" t="s">
        <v>89</v>
      </c>
      <c r="D15" s="128"/>
      <c r="E15" s="129"/>
      <c r="F15" s="55"/>
      <c r="G15" s="55"/>
      <c r="H15" s="57" t="s">
        <v>87</v>
      </c>
    </row>
    <row r="16" spans="1:8" ht="48" customHeight="1" thickBot="1" x14ac:dyDescent="0.25">
      <c r="A16" s="58"/>
      <c r="B16" s="59" t="s">
        <v>90</v>
      </c>
      <c r="C16" s="127" t="s">
        <v>91</v>
      </c>
      <c r="D16" s="128"/>
      <c r="E16" s="129"/>
      <c r="F16" s="79">
        <f>F15+F14</f>
        <v>0</v>
      </c>
      <c r="G16" s="79">
        <f>G15+G14</f>
        <v>0</v>
      </c>
      <c r="H16" s="57" t="s">
        <v>87</v>
      </c>
    </row>
    <row r="17" spans="1:9" ht="48" customHeight="1" thickBot="1" x14ac:dyDescent="0.25">
      <c r="A17" s="60"/>
      <c r="B17" s="61" t="s">
        <v>92</v>
      </c>
      <c r="C17" s="130" t="s">
        <v>93</v>
      </c>
      <c r="D17" s="131"/>
      <c r="E17" s="132"/>
      <c r="F17" s="80">
        <f>IFERROR(1/F16,0)</f>
        <v>0</v>
      </c>
      <c r="G17" s="80">
        <f>IFERROR(1/G16,0)</f>
        <v>0</v>
      </c>
      <c r="H17" s="62" t="s">
        <v>35</v>
      </c>
    </row>
    <row r="18" spans="1:9" ht="13.5" thickTop="1" x14ac:dyDescent="0.2">
      <c r="A18" s="63"/>
      <c r="B18" s="63"/>
      <c r="C18" s="63"/>
      <c r="D18" s="63"/>
      <c r="E18" s="63"/>
      <c r="F18" s="63"/>
      <c r="G18" s="63"/>
      <c r="H18" s="63"/>
    </row>
    <row r="19" spans="1:9" x14ac:dyDescent="0.2">
      <c r="A19" s="64"/>
    </row>
    <row r="20" spans="1:9" ht="13.5" thickBot="1" x14ac:dyDescent="0.25">
      <c r="D20" t="s">
        <v>82</v>
      </c>
      <c r="E20" t="s">
        <v>84</v>
      </c>
    </row>
    <row r="21" spans="1:9" ht="17.25" thickTop="1" thickBot="1" x14ac:dyDescent="0.25">
      <c r="B21" s="65" t="s">
        <v>94</v>
      </c>
      <c r="C21" s="66" t="s">
        <v>95</v>
      </c>
      <c r="D21" s="67"/>
      <c r="E21" s="68"/>
      <c r="F21" s="54" t="s">
        <v>96</v>
      </c>
    </row>
    <row r="22" spans="1:9" ht="16.5" thickBot="1" x14ac:dyDescent="0.25">
      <c r="B22" s="69" t="s">
        <v>97</v>
      </c>
      <c r="C22" s="70" t="s">
        <v>98</v>
      </c>
      <c r="D22" s="71"/>
      <c r="E22" s="62"/>
      <c r="F22" s="54" t="s">
        <v>96</v>
      </c>
    </row>
    <row r="23" spans="1:9" ht="13.5" thickTop="1" x14ac:dyDescent="0.2"/>
    <row r="24" spans="1:9" ht="13.5" thickBot="1" x14ac:dyDescent="0.25"/>
    <row r="25" spans="1:9" ht="20.25" x14ac:dyDescent="0.35">
      <c r="C25" s="72" t="s">
        <v>99</v>
      </c>
      <c r="D25" s="75" t="s">
        <v>100</v>
      </c>
      <c r="E25" s="76" t="s">
        <v>101</v>
      </c>
      <c r="F25" s="76" t="s">
        <v>102</v>
      </c>
      <c r="G25" s="77" t="s">
        <v>103</v>
      </c>
    </row>
    <row r="26" spans="1:9" ht="13.5" thickBot="1" x14ac:dyDescent="0.25">
      <c r="D26" s="73"/>
      <c r="E26" s="74"/>
      <c r="F26" s="74"/>
      <c r="G26" s="78">
        <f>(D26-E26)*F26</f>
        <v>0</v>
      </c>
    </row>
    <row r="29" spans="1:9" ht="13.5" thickBot="1" x14ac:dyDescent="0.25"/>
    <row r="30" spans="1:9" ht="32.25" thickTop="1" x14ac:dyDescent="0.2">
      <c r="B30" s="81" t="s">
        <v>104</v>
      </c>
      <c r="C30" s="82" t="s">
        <v>105</v>
      </c>
      <c r="D30" s="111" t="s">
        <v>126</v>
      </c>
      <c r="E30" s="116"/>
      <c r="F30" s="116"/>
      <c r="G30" s="116"/>
      <c r="H30" s="111" t="s">
        <v>127</v>
      </c>
      <c r="I30" s="112"/>
    </row>
    <row r="31" spans="1:9" ht="24.95" customHeight="1" x14ac:dyDescent="0.2">
      <c r="B31" s="83"/>
      <c r="C31" s="84" t="s">
        <v>106</v>
      </c>
      <c r="D31" s="113" t="s">
        <v>89</v>
      </c>
      <c r="E31" s="109"/>
      <c r="F31" s="109"/>
      <c r="G31" s="109"/>
      <c r="H31" s="113" t="s">
        <v>107</v>
      </c>
      <c r="I31" s="106"/>
    </row>
    <row r="32" spans="1:9" ht="26.1" customHeight="1" x14ac:dyDescent="0.2">
      <c r="B32" s="87" t="s">
        <v>108</v>
      </c>
      <c r="C32" s="85">
        <v>0.35</v>
      </c>
      <c r="D32" s="105">
        <v>0.17</v>
      </c>
      <c r="E32" s="109"/>
      <c r="F32" s="109"/>
      <c r="G32" s="109"/>
      <c r="H32" s="105">
        <v>1</v>
      </c>
      <c r="I32" s="106"/>
    </row>
    <row r="33" spans="2:9" ht="26.1" customHeight="1" x14ac:dyDescent="0.2">
      <c r="B33" s="87" t="s">
        <v>109</v>
      </c>
      <c r="C33" s="85">
        <v>0.35</v>
      </c>
      <c r="D33" s="105">
        <v>0.26</v>
      </c>
      <c r="E33" s="109"/>
      <c r="F33" s="109"/>
      <c r="G33" s="109"/>
      <c r="H33" s="105">
        <v>1</v>
      </c>
      <c r="I33" s="106"/>
    </row>
    <row r="34" spans="2:9" ht="26.1" customHeight="1" x14ac:dyDescent="0.2">
      <c r="B34" s="87" t="s">
        <v>110</v>
      </c>
      <c r="C34" s="85">
        <v>0.2</v>
      </c>
      <c r="D34" s="105">
        <v>0.2</v>
      </c>
      <c r="E34" s="109"/>
      <c r="F34" s="109"/>
      <c r="G34" s="109"/>
      <c r="H34" s="105">
        <v>1</v>
      </c>
      <c r="I34" s="106"/>
    </row>
    <row r="35" spans="2:9" ht="26.1" customHeight="1" x14ac:dyDescent="0.2">
      <c r="B35" s="87" t="s">
        <v>111</v>
      </c>
      <c r="C35" s="85">
        <v>0.2</v>
      </c>
      <c r="D35" s="105">
        <v>0.14000000000000001</v>
      </c>
      <c r="E35" s="109"/>
      <c r="F35" s="109"/>
      <c r="G35" s="109"/>
      <c r="H35" s="105">
        <v>1</v>
      </c>
      <c r="I35" s="106"/>
    </row>
    <row r="36" spans="2:9" ht="26.1" customHeight="1" x14ac:dyDescent="0.2">
      <c r="B36" s="87" t="s">
        <v>112</v>
      </c>
      <c r="C36" s="85">
        <v>0.2</v>
      </c>
      <c r="D36" s="105">
        <v>0.2</v>
      </c>
      <c r="E36" s="109"/>
      <c r="F36" s="109"/>
      <c r="G36" s="109"/>
      <c r="H36" s="105">
        <v>0.9</v>
      </c>
      <c r="I36" s="106"/>
    </row>
    <row r="37" spans="2:9" ht="26.1" customHeight="1" x14ac:dyDescent="0.2">
      <c r="B37" s="87" t="s">
        <v>113</v>
      </c>
      <c r="C37" s="85">
        <v>0.4</v>
      </c>
      <c r="D37" s="105">
        <v>0.34</v>
      </c>
      <c r="E37" s="109"/>
      <c r="F37" s="109"/>
      <c r="G37" s="109"/>
      <c r="H37" s="105">
        <v>0.5</v>
      </c>
      <c r="I37" s="106"/>
    </row>
    <row r="38" spans="2:9" ht="26.1" customHeight="1" x14ac:dyDescent="0.2">
      <c r="B38" s="87" t="s">
        <v>50</v>
      </c>
      <c r="C38" s="85">
        <v>0.2</v>
      </c>
      <c r="D38" s="105">
        <v>0.21</v>
      </c>
      <c r="E38" s="109"/>
      <c r="F38" s="109"/>
      <c r="G38" s="109"/>
      <c r="H38" s="105">
        <v>1</v>
      </c>
      <c r="I38" s="106"/>
    </row>
    <row r="39" spans="2:9" ht="26.1" customHeight="1" x14ac:dyDescent="0.2">
      <c r="B39" s="87" t="s">
        <v>114</v>
      </c>
      <c r="C39" s="85">
        <v>0.9</v>
      </c>
      <c r="D39" s="105">
        <v>0.26</v>
      </c>
      <c r="E39" s="109"/>
      <c r="F39" s="109"/>
      <c r="G39" s="109"/>
      <c r="H39" s="105">
        <v>0.15</v>
      </c>
      <c r="I39" s="106"/>
    </row>
    <row r="40" spans="2:9" ht="26.1" customHeight="1" x14ac:dyDescent="0.2">
      <c r="B40" s="87" t="s">
        <v>115</v>
      </c>
      <c r="C40" s="85">
        <v>0.4</v>
      </c>
      <c r="D40" s="105">
        <v>0.17</v>
      </c>
      <c r="E40" s="109"/>
      <c r="F40" s="109"/>
      <c r="G40" s="109"/>
      <c r="H40" s="105">
        <v>0.5</v>
      </c>
      <c r="I40" s="106"/>
    </row>
    <row r="41" spans="2:9" ht="26.1" customHeight="1" x14ac:dyDescent="0.2">
      <c r="B41" s="87" t="s">
        <v>116</v>
      </c>
      <c r="C41" s="85">
        <v>0.4</v>
      </c>
      <c r="D41" s="105">
        <v>0.13</v>
      </c>
      <c r="E41" s="109"/>
      <c r="F41" s="109"/>
      <c r="G41" s="109"/>
      <c r="H41" s="105">
        <v>0.6</v>
      </c>
      <c r="I41" s="106"/>
    </row>
    <row r="42" spans="2:9" ht="26.1" customHeight="1" x14ac:dyDescent="0.2">
      <c r="B42" s="87" t="s">
        <v>117</v>
      </c>
      <c r="C42" s="85">
        <v>1.7</v>
      </c>
      <c r="D42" s="105">
        <v>0.17</v>
      </c>
      <c r="E42" s="109"/>
      <c r="F42" s="109"/>
      <c r="G42" s="109"/>
      <c r="H42" s="105">
        <v>1</v>
      </c>
      <c r="I42" s="106"/>
    </row>
    <row r="43" spans="2:9" ht="26.1" customHeight="1" x14ac:dyDescent="0.2">
      <c r="B43" s="87" t="s">
        <v>118</v>
      </c>
      <c r="C43" s="85">
        <v>1.4</v>
      </c>
      <c r="D43" s="105">
        <v>0.17</v>
      </c>
      <c r="E43" s="109"/>
      <c r="F43" s="109"/>
      <c r="G43" s="109"/>
      <c r="H43" s="105">
        <v>1</v>
      </c>
      <c r="I43" s="106"/>
    </row>
    <row r="44" spans="2:9" ht="26.1" customHeight="1" x14ac:dyDescent="0.2">
      <c r="B44" s="87" t="s">
        <v>119</v>
      </c>
      <c r="C44" s="85">
        <v>1.7</v>
      </c>
      <c r="D44" s="105">
        <v>0.17</v>
      </c>
      <c r="E44" s="109"/>
      <c r="F44" s="109"/>
      <c r="G44" s="109"/>
      <c r="H44" s="105">
        <v>1</v>
      </c>
      <c r="I44" s="106"/>
    </row>
    <row r="45" spans="2:9" ht="26.1" customHeight="1" x14ac:dyDescent="0.2">
      <c r="B45" s="87" t="s">
        <v>120</v>
      </c>
      <c r="C45" s="85">
        <v>2.5</v>
      </c>
      <c r="D45" s="105">
        <v>0.26</v>
      </c>
      <c r="E45" s="109"/>
      <c r="F45" s="109"/>
      <c r="G45" s="109"/>
      <c r="H45" s="105">
        <v>1</v>
      </c>
      <c r="I45" s="106"/>
    </row>
    <row r="46" spans="2:9" ht="26.1" customHeight="1" x14ac:dyDescent="0.2">
      <c r="B46" s="87" t="s">
        <v>121</v>
      </c>
      <c r="C46" s="85">
        <v>2</v>
      </c>
      <c r="D46" s="105">
        <v>0.17</v>
      </c>
      <c r="E46" s="109"/>
      <c r="F46" s="109"/>
      <c r="G46" s="109"/>
      <c r="H46" s="105">
        <v>1</v>
      </c>
      <c r="I46" s="106"/>
    </row>
    <row r="47" spans="2:9" ht="26.1" customHeight="1" x14ac:dyDescent="0.2">
      <c r="B47" s="87" t="s">
        <v>122</v>
      </c>
      <c r="C47" s="85">
        <v>0.9</v>
      </c>
      <c r="D47" s="105">
        <v>0.26</v>
      </c>
      <c r="E47" s="109"/>
      <c r="F47" s="109"/>
      <c r="G47" s="109"/>
      <c r="H47" s="105">
        <v>0.15</v>
      </c>
      <c r="I47" s="106"/>
    </row>
    <row r="48" spans="2:9" ht="26.1" customHeight="1" x14ac:dyDescent="0.2">
      <c r="B48" s="87" t="s">
        <v>123</v>
      </c>
      <c r="C48" s="85">
        <v>0.35</v>
      </c>
      <c r="D48" s="105">
        <v>0.26</v>
      </c>
      <c r="E48" s="109"/>
      <c r="F48" s="109"/>
      <c r="G48" s="109"/>
      <c r="H48" s="105">
        <v>0.9</v>
      </c>
      <c r="I48" s="106"/>
    </row>
    <row r="49" spans="2:9" ht="26.1" customHeight="1" x14ac:dyDescent="0.2">
      <c r="B49" s="87" t="s">
        <v>124</v>
      </c>
      <c r="C49" s="85">
        <v>0.6</v>
      </c>
      <c r="D49" s="105">
        <v>0.26</v>
      </c>
      <c r="E49" s="109"/>
      <c r="F49" s="109"/>
      <c r="G49" s="109"/>
      <c r="H49" s="105">
        <v>0.5</v>
      </c>
      <c r="I49" s="106"/>
    </row>
    <row r="50" spans="2:9" ht="26.1" customHeight="1" thickBot="1" x14ac:dyDescent="0.25">
      <c r="B50" s="88" t="s">
        <v>125</v>
      </c>
      <c r="C50" s="86">
        <v>0.5</v>
      </c>
      <c r="D50" s="107">
        <v>0.26</v>
      </c>
      <c r="E50" s="110"/>
      <c r="F50" s="110"/>
      <c r="G50" s="110"/>
      <c r="H50" s="107">
        <v>0.5</v>
      </c>
      <c r="I50" s="108"/>
    </row>
    <row r="51" spans="2:9" ht="13.5" thickTop="1" x14ac:dyDescent="0.2"/>
  </sheetData>
  <mergeCells count="58">
    <mergeCell ref="A4:A5"/>
    <mergeCell ref="B4:C5"/>
    <mergeCell ref="D4:D5"/>
    <mergeCell ref="H4:H5"/>
    <mergeCell ref="B6:C6"/>
    <mergeCell ref="B7:C7"/>
    <mergeCell ref="D30:G30"/>
    <mergeCell ref="D31:G31"/>
    <mergeCell ref="D32:G32"/>
    <mergeCell ref="D33:G33"/>
    <mergeCell ref="C14:E14"/>
    <mergeCell ref="C15:E15"/>
    <mergeCell ref="C16:E16"/>
    <mergeCell ref="C17:E17"/>
    <mergeCell ref="B8:C8"/>
    <mergeCell ref="B9:C9"/>
    <mergeCell ref="B10:C10"/>
    <mergeCell ref="B11:C11"/>
    <mergeCell ref="B12:C12"/>
    <mergeCell ref="B13:C1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9:I49"/>
    <mergeCell ref="H50:I50"/>
    <mergeCell ref="H44:I44"/>
    <mergeCell ref="H45:I45"/>
    <mergeCell ref="H46:I46"/>
    <mergeCell ref="H47:I47"/>
    <mergeCell ref="H48:I48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Heizlast</vt:lpstr>
      <vt:lpstr>U-Werte</vt:lpstr>
      <vt:lpstr>U-Wert-Formular</vt:lpstr>
    </vt:vector>
  </TitlesOfParts>
  <Company>LEV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LandesEnergieVerein</dc:creator>
  <cp:lastModifiedBy>Gerhard</cp:lastModifiedBy>
  <cp:lastPrinted>2002-05-22T12:25:28Z</cp:lastPrinted>
  <dcterms:created xsi:type="dcterms:W3CDTF">2002-05-22T11:13:49Z</dcterms:created>
  <dcterms:modified xsi:type="dcterms:W3CDTF">2017-06-30T14:13:46Z</dcterms:modified>
</cp:coreProperties>
</file>